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8855" windowHeight="13230"/>
  </bookViews>
  <sheets>
    <sheet name="Документ" sheetId="2" r:id="rId1"/>
  </sheets>
  <definedNames>
    <definedName name="_xlnm.Print_Titles" localSheetId="0">Документ!$7:$8</definedName>
  </definedNames>
  <calcPr calcId="114210" fullCalcOnLoad="1"/>
</workbook>
</file>

<file path=xl/calcChain.xml><?xml version="1.0" encoding="utf-8"?>
<calcChain xmlns="http://schemas.openxmlformats.org/spreadsheetml/2006/main">
  <c r="F9" i="2"/>
  <c r="F55"/>
  <c r="F64"/>
  <c r="F70"/>
  <c r="F76"/>
  <c r="F85"/>
  <c r="F130"/>
  <c r="F135"/>
</calcChain>
</file>

<file path=xl/sharedStrings.xml><?xml version="1.0" encoding="utf-8"?>
<sst xmlns="http://schemas.openxmlformats.org/spreadsheetml/2006/main" count="387" uniqueCount="254">
  <si>
    <t>Единица измерения: руб.</t>
  </si>
  <si>
    <t/>
  </si>
  <si>
    <t>Наименование показателя</t>
  </si>
  <si>
    <t>Исполнение за отчетный период</t>
  </si>
  <si>
    <t>Расхождение с начала года</t>
  </si>
  <si>
    <t>Расхождение за отчетный период</t>
  </si>
  <si>
    <t>00000000000000000000</t>
  </si>
  <si>
    <t>00111105013050000120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</si>
  <si>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</si>
  <si>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00111105013130000120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</si>
  <si>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</si>
  <si>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00111105025050000120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</si>
  <si>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</si>
  <si>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00111105035050000120</t>
  </si>
  <si>
    <t xml:space="preserve">        Доходы от сдачи в аренду имущества, находящегося в опративном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</si>
  <si>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00111107015050000120</t>
  </si>
  <si>
    <t xml:space="preserve">        Доходы от  перечисления части прибыли , остающейся после уплаты налогов  и иных обязательных платежей муниципальных унитарных предприятий. созданных муниципальными районами</t>
  </si>
  <si>
    <t>00111109045050000120</t>
  </si>
  <si>
    <t xml:space="preserve">        Прочие поступления от использования имущества , находящегося в собственности муниципальных районов (за исключением автономных учреждений,а также имущества государственных и муниципальных унитарных предприятий, в том числе казенных)</t>
  </si>
  <si>
    <t>00111301995050000130</t>
  </si>
  <si>
    <t xml:space="preserve">        Прочие доходы от оказания платных услуг (работ) получателями средств  бюджетов муниципальных районов</t>
  </si>
  <si>
    <t>00111302995050000130</t>
  </si>
  <si>
    <t xml:space="preserve">        Прочие доходы от компенсации затрат бюджетов муниципальных районов</t>
  </si>
  <si>
    <t>00111402052050000410</t>
  </si>
  <si>
    <t xml:space="preserve">        Доходы от реализации  имущества, находящегося в оперативном управлении учреждений, находящихся в ведении органов управления МР  ( за исключением имущества муниципальных бюджетных и  автономных учреждений) в части реализации основных средств по указанному имуществу</t>
  </si>
  <si>
    <t>00111402053050000410</t>
  </si>
  <si>
    <t xml:space="preserve">        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</si>
  <si>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00111406013050000430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</si>
  <si>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</si>
  <si>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00111406013130000430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</si>
  <si>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</si>
  <si>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00111406025050000430</t>
  </si>
  <si>
    <t xml:space="preserve">      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</si>
  <si>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00111633050050000140</t>
  </si>
  <si>
    <t xml:space="preserve">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</si>
  <si>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00111690050050000140</t>
  </si>
  <si>
    <t xml:space="preserve">        Прочие поступления от денежных взысканий (штрафов) и иных сумм в возмещение ущерба, зачисляемые в бюджеты  муниципальных районов</t>
  </si>
  <si>
    <t>00120225497050000150</t>
  </si>
  <si>
    <t xml:space="preserve">        Субсидии бюджетам муниципальных районов на реализацию мероприятий по обеспечению жильем молодых семей</t>
  </si>
  <si>
    <t>00120229999050234150</t>
  </si>
  <si>
    <t xml:space="preserve">        Прочие субсидии бюджетам муниципальных районов на реализацию мероприятий в рамках подпрограммы "Развитие малого и среднего, в том числе инновационного, предпринимательства в Калужской области"</t>
  </si>
  <si>
    <t>00120229999050266150</t>
  </si>
  <si>
    <t xml:space="preserve">        Прочие субсидии бюджетам муниципальных районов на оказание государственной поддержки местным бюджетам в целях обеспечения финансовой устойчивости муниципальных образований в 2018 году в рамкахведомственной целевой программы "Совершенствование системы управления общественными финансами Калужской области"</t>
  </si>
  <si>
    <t>00120229999050273150</t>
  </si>
  <si>
    <t xml:space="preserve">        Прочие субсидии бюджетам муниципальных районов на реализацию мероприятий, направленных на развитие водохозяйственного комплекса в Калужской области</t>
  </si>
  <si>
    <t>00120229999050286150</t>
  </si>
  <si>
    <t xml:space="preserve">        Прочие субсидии бюджетам муниципальных районов на реализацию мероприятий, направленных на энергосбережение и повышение энергоэффективности в Калужской области</t>
  </si>
  <si>
    <t>00120229999050295150</t>
  </si>
  <si>
    <t xml:space="preserve">        Прочие субсидии бюджетам муниципальных районов на реализацию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</si>
  <si>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00120230022050000150</t>
  </si>
  <si>
    <t xml:space="preserve">        Субвенции бюджетам муниципальных районов на предоставление гражданам субсидий на оплату жилого помещения и коммунальных услуг</t>
  </si>
  <si>
    <t>00120230024050314150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</si>
  <si>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формирования и содержания архивных фондов</t>
  </si>
  <si>
    <t>00120230024050315150</t>
  </si>
  <si>
    <t xml:space="preserve">        Прочие субвенции бюджетам муниципальных районов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</si>
  <si>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00120230024050317150</t>
  </si>
  <si>
    <t xml:space="preserve">        Субвенция на осуществление государственных полномочий по организации социального обслуживания в Калужской области граждан в соответствии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</si>
  <si>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00120230024050333150</t>
  </si>
  <si>
    <t xml:space="preserve">        Субвенция бюджетам на выполнение передаваемых полномочий субъектов Российской Федерации в части организации исполнения переданных государственных полномочий</t>
  </si>
  <si>
    <t>00120230024050342150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</si>
  <si>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обеспечения социальных выплат, пособий, компенсации детям, семьям с детьми</t>
  </si>
  <si>
    <t>00120230024050343150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</si>
  <si>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предоставления социальной помощи отдельным категориям граждан, находящимся в трудной жизненной ситуации</t>
  </si>
  <si>
    <t>00120230024050345150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</si>
  <si>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</si>
  <si>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00120230024050384150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</si>
  <si>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 и проведения мероприятий по отолву и содержанию безнадзорных животных</t>
  </si>
  <si>
    <t>00120235084050000150</t>
  </si>
  <si>
    <t xml:space="preserve">        Субвенции бюджетам муниципальных районов на осуществление ежемесячной денежной выплаты, назначенной в случае рождения третьего ребенка или последующих детей до достижения ребенком возраста трех лет</t>
  </si>
  <si>
    <t>00120235118050000150</t>
  </si>
  <si>
    <t xml:space="preserve">      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</si>
  <si>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00120235120050000150</t>
  </si>
  <si>
    <t xml:space="preserve">      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</si>
  <si>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00120235137050000150</t>
  </si>
  <si>
    <t xml:space="preserve">        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</si>
  <si>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00120235220050000150</t>
  </si>
  <si>
    <t xml:space="preserve">      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</si>
  <si>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00120235250050000150</t>
  </si>
  <si>
    <t xml:space="preserve">        Субвенции бюджетам муниципальных районов на оплату жилищно-коммунальных услуг отдельным категориям граждан</t>
  </si>
  <si>
    <t>00120235380050000150</t>
  </si>
  <si>
    <t xml:space="preserve">      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 , и лицам , уволенным в связи с ликвидацией организаций (прекращением деятельности, полномочий физическими лицами)</t>
  </si>
  <si>
    <t>00120235462050000150</t>
  </si>
  <si>
    <t xml:space="preserve">      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</si>
  <si>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00120235573050000150</t>
  </si>
  <si>
    <t xml:space="preserve">        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</si>
  <si>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00120235930050000150</t>
  </si>
  <si>
    <t xml:space="preserve">        Субвенции бюджетам мунципальных районов на государственную регистрацию актов гражданского состояния</t>
  </si>
  <si>
    <t>00120240014050835150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</si>
  <si>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Калужской области от 30.12.2004 №13-ОЗ "О мерах социальной поддержки специалистов, работающих в сельской местности, а также специалистов, вышедших на пенсию"</t>
  </si>
  <si>
    <t>00120245160050000150</t>
  </si>
  <si>
    <t xml:space="preserve">      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</si>
  <si>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00120249999050465150</t>
  </si>
  <si>
    <t xml:space="preserve">        Прочие межбюджетные трансферты, передаваемые бюджетам муниципальных районов на стимулирование руководителей исполнительно-распорядительных органов муниципальных образований области</t>
  </si>
  <si>
    <t>00120705030050000150</t>
  </si>
  <si>
    <t xml:space="preserve">        Прочие безвозмездные поступления в бюджеты муниципальных районов</t>
  </si>
  <si>
    <t>00121925020050000150</t>
  </si>
  <si>
    <t xml:space="preserve">        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</si>
  <si>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00211301995050000130</t>
  </si>
  <si>
    <t>00211302995050000130</t>
  </si>
  <si>
    <t>00220229999050248150</t>
  </si>
  <si>
    <t xml:space="preserve">        Прочие субсидии бюджетам муниципальных районов на организацию отдыха и оздоровление детей</t>
  </si>
  <si>
    <t>00220229999050293150</t>
  </si>
  <si>
    <t xml:space="preserve">        Прочие субсидии бюджетам муниципальных районов на реализацию мероприятий по присмотру и уходу за детьми</t>
  </si>
  <si>
    <t>00220230024050313150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</si>
  <si>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обеспечения государственных гарантий реализации прав на получение общедоступного и бесплатного дошкольного образования в муниципальных д</t>
  </si>
  <si>
    <t>00220230024050318150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</si>
  <si>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получения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организациях, финансового обеспечения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</si>
  <si>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00220230024050335150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</si>
  <si>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</t>
  </si>
  <si>
    <t>00220230029050000150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</si>
  <si>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</si>
  <si>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00311301995050000130</t>
  </si>
  <si>
    <t>00320225467050000150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</si>
  <si>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</si>
  <si>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00320240014050811150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</si>
  <si>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</t>
  </si>
  <si>
    <t>00320240014050812150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</si>
  <si>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организации досуга и обеспечения жителей поселения услугами организаций культуры</t>
  </si>
  <si>
    <t>00320245519050000150</t>
  </si>
  <si>
    <t xml:space="preserve">        Межбюджетные трансферты, передаваемые бюджетам муниципальных районов на поддержку отрасли культуры</t>
  </si>
  <si>
    <t>04811201010016000120</t>
  </si>
  <si>
    <t xml:space="preserve">        Плата за выбросы загрязняющих веществ в атмосферный воздух стационарными объектами</t>
  </si>
  <si>
    <t>04811201030016000120</t>
  </si>
  <si>
    <t xml:space="preserve">        Плата за сбросы загрязняющих веществ в водные объекты</t>
  </si>
  <si>
    <t>04811201041016000120</t>
  </si>
  <si>
    <t xml:space="preserve">        Плата за размещение отходов производства</t>
  </si>
  <si>
    <t>04811625060016000140</t>
  </si>
  <si>
    <t xml:space="preserve">        Денежные взыскания (штрафы) за нарушение земельного законодательства</t>
  </si>
  <si>
    <t>04811635030056000140</t>
  </si>
  <si>
    <t xml:space="preserve">        Суммы по искам о возмещении вреда, причиненного окружающей среде, подлежащие зачислению в бюджеты муниципальных районов</t>
  </si>
  <si>
    <t>10010302231010000110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</si>
  <si>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</si>
  <si>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10010302241010000110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</si>
  <si>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</si>
  <si>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</si>
  <si>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</si>
  <si>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10010302261010000110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</si>
  <si>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</si>
  <si>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14111628000016000140</t>
  </si>
  <si>
    <t xml:space="preserve">    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</si>
  <si>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16111633050056000140</t>
  </si>
  <si>
    <t xml:space="preserve">        Денежные взыскания (штрафы) за нарушение законодательства РФ о размещении заказов на поставки товаров, выполнение работ, оказание услуг для нужд муниципальных районов</t>
  </si>
  <si>
    <t>18210101012021000110</t>
  </si>
  <si>
    <t xml:space="preserve">        Налог на прибыль организаций, зачисляемый в бюджеты субъектов Российской Федерации</t>
  </si>
  <si>
    <t>18210101012022100110</t>
  </si>
  <si>
    <t xml:space="preserve">        Налог на прибыль организаций, зачисляемый в бюджеты субъектов Российской Федерации (пени по соответствующему платежу)</t>
  </si>
  <si>
    <t>18210101012023000110</t>
  </si>
  <si>
    <t>18210102010011000110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</si>
  <si>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</si>
  <si>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</si>
  <si>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</si>
  <si>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18210102010013000110</t>
  </si>
  <si>
    <t xml:space="preserve">        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</si>
  <si>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18210102020011000110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</si>
  <si>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</si>
  <si>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18210102020012100110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</si>
  <si>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</si>
  <si>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18210102020013000110</t>
  </si>
  <si>
    <t xml:space="preserve">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</si>
  <si>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18210102030011000110</t>
  </si>
  <si>
    <t xml:space="preserve">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</si>
  <si>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18210102030012100110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</si>
  <si>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</si>
  <si>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18210102030013000110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</si>
  <si>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</si>
  <si>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18210102040011000110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</si>
  <si>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</si>
  <si>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18210501011011000110</t>
  </si>
  <si>
    <t xml:space="preserve">        Налог, взимаемый с налогоплательщиков, выбравших в качестве объекта налогообложения  доходы</t>
  </si>
  <si>
    <t>18210501011012100110</t>
  </si>
  <si>
    <t xml:space="preserve">        Налог, взимаемый с налогоплательщиков, выбравших в качестве объекта налогообложения доходы (пени по соответствующему платежу)</t>
  </si>
  <si>
    <t>18210501011013000110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</si>
  <si>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</t>
  </si>
  <si>
    <t>18210501011014000110</t>
  </si>
  <si>
    <t xml:space="preserve">        Налог, взимаемый с налогоплательщиков, выбравших в качестве объекта налогооблажения доходы</t>
  </si>
  <si>
    <t>18210501021011000110</t>
  </si>
  <si>
    <t>18210501021012100110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</si>
  <si>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</si>
  <si>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18210501021013000110</t>
  </si>
  <si>
    <t>18210502010021000110</t>
  </si>
  <si>
    <t xml:space="preserve">        Единый налог на вмененный доход для отдельных видов деятельности</t>
  </si>
  <si>
    <t>18210502010022100110</t>
  </si>
  <si>
    <t xml:space="preserve">        Единый налог на вмененный доход для отдельных видов деятельности (пени по соответствующему платежу)</t>
  </si>
  <si>
    <t>18210502010023000110</t>
  </si>
  <si>
    <t>18210502020021000110</t>
  </si>
  <si>
    <t xml:space="preserve">        Единый налог на вмененный доход для отдельных видов деятельности (за налоговые периоды, истекшие до 1 января 2011 года)</t>
  </si>
  <si>
    <t>18210502020022100110</t>
  </si>
  <si>
    <t>18210503010011000110</t>
  </si>
  <si>
    <t xml:space="preserve">        Единый сельскохозяйственный налог</t>
  </si>
  <si>
    <t>18210503010012100110</t>
  </si>
  <si>
    <t xml:space="preserve">        Единый сельскохозяйственный налог (пени по соответствующему платежу)</t>
  </si>
  <si>
    <t>18210504020021000110</t>
  </si>
  <si>
    <t xml:space="preserve">        Налог, взимаемый в связи с применением патента системы надлогообложения, зачисляемые в бюджеты муниципальных районов</t>
  </si>
  <si>
    <t>18210602010021000110</t>
  </si>
  <si>
    <t xml:space="preserve">        Налог на имущество организаций по имуществу, не входящему в Единую систему газоснабжения</t>
  </si>
  <si>
    <t>18210602010022100110</t>
  </si>
  <si>
    <t xml:space="preserve">        Налог на имущество организаций по имуществу, не входящему в Единую систему газоснабжения (пени по соответствующему платежу)</t>
  </si>
  <si>
    <t>18210602010022200110</t>
  </si>
  <si>
    <t xml:space="preserve">        Налог на имущество организаций по имуществу, не входящему в Единую систему газоснабжения (проценты по соответствующему платежу)</t>
  </si>
  <si>
    <t>18210602010023000110</t>
  </si>
  <si>
    <t>18210602020021000110</t>
  </si>
  <si>
    <t xml:space="preserve">        Налог на имущество организаций по имуществу, входящему в Единую систему газоснабжения</t>
  </si>
  <si>
    <t>18210803010011000110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</si>
  <si>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</si>
  <si>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18211603010016000140</t>
  </si>
  <si>
    <t xml:space="preserve">      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</si>
  <si>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18211603030016000140</t>
  </si>
  <si>
    <t xml:space="preserve">    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</si>
  <si>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32111625060016000140</t>
  </si>
  <si>
    <t>52211690050050000140</t>
  </si>
  <si>
    <t>73811690050050000140</t>
  </si>
  <si>
    <t xml:space="preserve">        Прочие поступления от денежных взысканий (штрафов) и иных сумм в возмещение ущерба, зачисляемые в бюджеты муниципальных районов</t>
  </si>
  <si>
    <t>74211625030010000140</t>
  </si>
  <si>
    <t xml:space="preserve">        Денежные взыскания (штрафы) за нарушение законодательства об охране и использовании животного мира.</t>
  </si>
  <si>
    <t>90020215001050000150</t>
  </si>
  <si>
    <t xml:space="preserve">        Дотации бюджетам муниципальных районов на выравнивание уровня бюджетной обеспеченности</t>
  </si>
  <si>
    <t>90020215002050000150</t>
  </si>
  <si>
    <t xml:space="preserve">        Дотация бюджетам муниципальных районов на поддержку мер по обеспечению сбалансированности бюджетов</t>
  </si>
  <si>
    <t>90020240014050801150</t>
  </si>
  <si>
    <t xml:space="preserve">       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</si>
  <si>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90020245550050000150</t>
  </si>
  <si>
    <t xml:space="preserve">        Межбюджетные трансферты, передаваемые бюджетам муниципальных районов за достижение показателей деятельности органов исполнительной власти</t>
  </si>
  <si>
    <t>ИТОГО ДОХОДОВ</t>
  </si>
  <si>
    <t xml:space="preserve">      Администрация муниципального района "Думиничский район"</t>
  </si>
  <si>
    <t>00100000000000000000</t>
  </si>
  <si>
    <t xml:space="preserve">      отдел образования администрации муниципального района "Думиничский район"</t>
  </si>
  <si>
    <t>00200000000000000000</t>
  </si>
  <si>
    <t xml:space="preserve">      отдел культуры и туризма администрации муниципального района "Думиничский район"</t>
  </si>
  <si>
    <t>00300000000000000000</t>
  </si>
  <si>
    <t xml:space="preserve">      Отдел финансов администрации муниципального района "Думиничский район"</t>
  </si>
  <si>
    <t>90000000000000000000</t>
  </si>
  <si>
    <t xml:space="preserve">      Министерство сельского хозяйства Калужской области</t>
  </si>
  <si>
    <t>74200000000000000000</t>
  </si>
  <si>
    <t>Комитет ветеринарии при Правительстве Калужской области</t>
  </si>
  <si>
    <t>73800000000000000000</t>
  </si>
  <si>
    <t xml:space="preserve">      Государственная инспекция по надзору за техническим состоянием самоходных машин и других видов техники Калужской области</t>
  </si>
  <si>
    <t>52200000000000000000</t>
  </si>
  <si>
    <t xml:space="preserve">      Федеральная служба государственной регистрации, кадастра и картографии</t>
  </si>
  <si>
    <t>32100000000000000000</t>
  </si>
  <si>
    <t xml:space="preserve">      Федеральная налоговая служба</t>
  </si>
  <si>
    <t>18200000000000000000</t>
  </si>
  <si>
    <t xml:space="preserve">      Федеральное казначейство</t>
  </si>
  <si>
    <t>10000000000000000000</t>
  </si>
  <si>
    <t>Федеральная служба по надзору в сфере защиты прав потребителей и благополучия человека</t>
  </si>
  <si>
    <t xml:space="preserve">      Федеральная антимонопольная служба</t>
  </si>
  <si>
    <t xml:space="preserve">      Федеральная служба по надзору в сфере природопользования</t>
  </si>
  <si>
    <t>04800000000000000000</t>
  </si>
  <si>
    <t>Приложение №1</t>
  </si>
  <si>
    <t>к решению РСП МР</t>
  </si>
  <si>
    <t>"Думиничский район"</t>
  </si>
  <si>
    <t>от _______2020 № __</t>
  </si>
  <si>
    <t>Исполнение  доходов бюджета муниципального района на 2019 год по кодам классификации доходов бюджета</t>
  </si>
  <si>
    <t>Код бюджетной классификации</t>
  </si>
  <si>
    <t>Исполнено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</si>
</sst>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2" borderId="0"/>
    <xf numFmtId="0" fontId="7" fillId="0" borderId="7">
      <alignment horizontal="center" vertical="center" wrapText="1"/>
    </xf>
    <xf numFmtId="1" fontId="7" fillId="0" borderId="7">
      <alignment horizontal="center" vertical="top" shrinkToFit="1"/>
    </xf>
    <xf numFmtId="0" fontId="7" fillId="0" borderId="0"/>
    <xf numFmtId="0" fontId="7" fillId="0" borderId="7">
      <alignment horizontal="center" vertical="center" wrapText="1"/>
    </xf>
    <xf numFmtId="0" fontId="7" fillId="0" borderId="7">
      <alignment horizontal="center" vertical="top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1" fontId="8" fillId="0" borderId="7">
      <alignment horizontal="left" vertical="top" shrinkToFit="1"/>
    </xf>
    <xf numFmtId="1" fontId="8" fillId="0" borderId="8">
      <alignment horizontal="left" vertical="top" shrinkToFit="1"/>
    </xf>
    <xf numFmtId="4" fontId="7" fillId="0" borderId="7">
      <alignment horizontal="right" vertical="top" shrinkToFit="1"/>
    </xf>
    <xf numFmtId="4" fontId="8" fillId="3" borderId="7">
      <alignment horizontal="right" vertical="top" shrinkToFit="1"/>
    </xf>
    <xf numFmtId="0" fontId="7" fillId="0" borderId="0">
      <alignment horizontal="left" wrapText="1"/>
    </xf>
    <xf numFmtId="0" fontId="7" fillId="0" borderId="9">
      <alignment horizontal="center" vertical="center" wrapText="1"/>
    </xf>
    <xf numFmtId="10" fontId="7" fillId="0" borderId="7">
      <alignment horizontal="center" vertical="top" shrinkToFit="1"/>
    </xf>
    <xf numFmtId="10" fontId="8" fillId="3" borderId="7">
      <alignment horizontal="center" vertical="top" shrinkToFit="1"/>
    </xf>
    <xf numFmtId="0" fontId="9" fillId="0" borderId="0">
      <alignment horizontal="center" wrapText="1"/>
    </xf>
    <xf numFmtId="0" fontId="9" fillId="0" borderId="0">
      <alignment horizontal="center"/>
    </xf>
    <xf numFmtId="0" fontId="7" fillId="0" borderId="0">
      <alignment horizontal="right"/>
    </xf>
    <xf numFmtId="0" fontId="7" fillId="2" borderId="0">
      <alignment horizontal="left"/>
    </xf>
    <xf numFmtId="0" fontId="7" fillId="0" borderId="7">
      <alignment horizontal="left" vertical="top" wrapText="1"/>
    </xf>
    <xf numFmtId="4" fontId="8" fillId="4" borderId="7">
      <alignment horizontal="right" vertical="top" shrinkToFit="1"/>
    </xf>
    <xf numFmtId="10" fontId="8" fillId="4" borderId="7">
      <alignment horizontal="center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7" fillId="0" borderId="0" xfId="21" applyNumberFormat="1" applyProtection="1">
      <alignment horizontal="left" wrapText="1"/>
    </xf>
    <xf numFmtId="0" fontId="7" fillId="0" borderId="0" xfId="9" applyNumberFormat="1" applyProtection="1"/>
    <xf numFmtId="0" fontId="7" fillId="0" borderId="7" xfId="15" applyNumberFormat="1" applyProtection="1">
      <alignment horizontal="center" vertical="center" wrapText="1"/>
    </xf>
    <xf numFmtId="0" fontId="7" fillId="0" borderId="9" xfId="22" applyNumberFormat="1" applyProtection="1">
      <alignment horizontal="center" vertical="center" wrapText="1"/>
    </xf>
    <xf numFmtId="1" fontId="7" fillId="0" borderId="7" xfId="8" applyNumberFormat="1" applyProtection="1">
      <alignment horizontal="center" vertical="top" shrinkToFit="1"/>
    </xf>
    <xf numFmtId="0" fontId="7" fillId="0" borderId="7" xfId="29" applyNumberFormat="1" applyProtection="1">
      <alignment horizontal="left" vertical="top" wrapText="1"/>
    </xf>
    <xf numFmtId="4" fontId="8" fillId="4" borderId="7" xfId="30" applyNumberFormat="1" applyProtection="1">
      <alignment horizontal="right" vertical="top" shrinkToFit="1"/>
    </xf>
    <xf numFmtId="10" fontId="8" fillId="4" borderId="7" xfId="31" applyNumberFormat="1" applyProtection="1">
      <alignment horizontal="center" vertical="top" shrinkToFit="1"/>
    </xf>
    <xf numFmtId="4" fontId="8" fillId="3" borderId="7" xfId="20" applyNumberFormat="1" applyProtection="1">
      <alignment horizontal="right" vertical="top" shrinkToFit="1"/>
    </xf>
    <xf numFmtId="10" fontId="8" fillId="3" borderId="7" xfId="24" applyNumberFormat="1" applyProtection="1">
      <alignment horizontal="center" vertical="top" shrinkToFit="1"/>
    </xf>
    <xf numFmtId="4" fontId="3" fillId="0" borderId="7" xfId="30" applyNumberFormat="1" applyFont="1" applyFill="1" applyProtection="1">
      <alignment horizontal="right" vertical="top" shrinkToFit="1"/>
    </xf>
    <xf numFmtId="0" fontId="4" fillId="0" borderId="0" xfId="0" applyFont="1" applyProtection="1">
      <protection locked="0"/>
    </xf>
    <xf numFmtId="4" fontId="8" fillId="0" borderId="7" xfId="30" applyNumberFormat="1" applyFill="1" applyProtection="1">
      <alignment horizontal="right" vertical="top" shrinkToFit="1"/>
    </xf>
    <xf numFmtId="4" fontId="8" fillId="0" borderId="7" xfId="20" applyNumberFormat="1" applyFill="1" applyProtection="1">
      <alignment horizontal="right" vertical="top" shrinkToFit="1"/>
    </xf>
    <xf numFmtId="0" fontId="3" fillId="0" borderId="7" xfId="29" applyNumberFormat="1" applyFont="1" applyProtection="1">
      <alignment horizontal="left" vertical="top" wrapText="1"/>
    </xf>
    <xf numFmtId="1" fontId="3" fillId="0" borderId="7" xfId="8" applyNumberFormat="1" applyFont="1" applyProtection="1">
      <alignment horizontal="center" vertical="top" shrinkToFit="1"/>
    </xf>
    <xf numFmtId="4" fontId="3" fillId="4" borderId="7" xfId="30" applyNumberFormat="1" applyFont="1" applyProtection="1">
      <alignment horizontal="right" vertical="top" shrinkToFit="1"/>
    </xf>
    <xf numFmtId="0" fontId="5" fillId="0" borderId="0" xfId="21" applyNumberFormat="1" applyFont="1" applyBorder="1" applyAlignment="1" applyProtection="1">
      <alignment horizontal="center" wrapText="1"/>
    </xf>
    <xf numFmtId="0" fontId="5" fillId="0" borderId="0" xfId="21" applyFont="1" applyBorder="1" applyAlignment="1">
      <alignment horizontal="center" wrapText="1"/>
    </xf>
    <xf numFmtId="0" fontId="7" fillId="0" borderId="0" xfId="27" applyNumberFormat="1" applyProtection="1">
      <alignment horizontal="right"/>
    </xf>
    <xf numFmtId="0" fontId="7" fillId="0" borderId="0" xfId="27">
      <alignment horizontal="right"/>
    </xf>
    <xf numFmtId="0" fontId="7" fillId="0" borderId="7" xfId="16" applyNumberFormat="1" applyProtection="1">
      <alignment horizontal="center" vertical="center" wrapText="1"/>
    </xf>
    <xf numFmtId="0" fontId="7" fillId="0" borderId="7" xfId="16">
      <alignment horizontal="center" vertical="center" wrapText="1"/>
    </xf>
    <xf numFmtId="0" fontId="6" fillId="0" borderId="1" xfId="16" applyNumberFormat="1" applyFont="1" applyBorder="1" applyAlignment="1" applyProtection="1">
      <alignment horizontal="center" vertical="center" wrapText="1"/>
    </xf>
    <xf numFmtId="0" fontId="7" fillId="0" borderId="2" xfId="16" applyBorder="1" applyAlignment="1">
      <alignment horizontal="center" vertical="center" wrapText="1"/>
    </xf>
    <xf numFmtId="0" fontId="7" fillId="0" borderId="3" xfId="16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21" applyNumberFormat="1" applyProtection="1">
      <alignment horizontal="left" wrapText="1"/>
    </xf>
    <xf numFmtId="0" fontId="7" fillId="0" borderId="0" xfId="21">
      <alignment horizontal="left" wrapText="1"/>
    </xf>
    <xf numFmtId="1" fontId="8" fillId="0" borderId="7" xfId="17" applyNumberFormat="1" applyProtection="1">
      <alignment horizontal="left" vertical="top" shrinkToFit="1"/>
    </xf>
    <xf numFmtId="1" fontId="8" fillId="0" borderId="7" xfId="17">
      <alignment horizontal="left" vertical="top" shrinkToFit="1"/>
    </xf>
    <xf numFmtId="0" fontId="7" fillId="0" borderId="7" xfId="7" applyNumberFormat="1" applyProtection="1">
      <alignment horizontal="center" vertical="center" wrapText="1"/>
    </xf>
    <xf numFmtId="0" fontId="7" fillId="0" borderId="7" xfId="7">
      <alignment horizontal="center" vertical="center" wrapText="1"/>
    </xf>
    <xf numFmtId="0" fontId="7" fillId="0" borderId="7" xfId="10" applyNumberFormat="1" applyProtection="1">
      <alignment horizontal="center" vertical="center" wrapText="1"/>
    </xf>
    <xf numFmtId="0" fontId="7" fillId="0" borderId="7" xfId="10">
      <alignment horizontal="center" vertical="center" wrapText="1"/>
    </xf>
    <xf numFmtId="0" fontId="6" fillId="0" borderId="7" xfId="12" applyNumberFormat="1" applyFont="1" applyProtection="1">
      <alignment horizontal="center" vertical="center" wrapText="1"/>
    </xf>
    <xf numFmtId="0" fontId="7" fillId="0" borderId="7" xfId="12">
      <alignment horizontal="center" vertical="center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7"/>
  <sheetViews>
    <sheetView showGridLines="0" showZeros="0" tabSelected="1" topLeftCell="B1" zoomScaleNormal="100" zoomScaleSheetLayoutView="100" workbookViewId="0">
      <pane ySplit="8" topLeftCell="A105" activePane="bottomLeft" state="frozen"/>
      <selection pane="bottomLeft" activeCell="A6" sqref="A6:IV6"/>
    </sheetView>
  </sheetViews>
  <sheetFormatPr defaultRowHeight="15" outlineLevelRow="1"/>
  <cols>
    <col min="1" max="1" width="2" style="1" hidden="1" customWidth="1"/>
    <col min="2" max="2" width="47.7109375" style="1" customWidth="1"/>
    <col min="3" max="3" width="21.7109375" style="1" customWidth="1"/>
    <col min="4" max="5" width="9.140625" style="1" hidden="1" customWidth="1"/>
    <col min="6" max="6" width="18.140625" style="1" customWidth="1"/>
    <col min="7" max="14" width="9.140625" style="1" hidden="1" customWidth="1"/>
    <col min="15" max="16384" width="9.140625" style="1"/>
  </cols>
  <sheetData>
    <row r="1" spans="1:15">
      <c r="F1" s="13" t="s">
        <v>247</v>
      </c>
    </row>
    <row r="2" spans="1:15">
      <c r="F2" s="13" t="s">
        <v>248</v>
      </c>
    </row>
    <row r="3" spans="1:15">
      <c r="F3" s="13" t="s">
        <v>249</v>
      </c>
    </row>
    <row r="4" spans="1:15">
      <c r="F4" s="13" t="s">
        <v>250</v>
      </c>
    </row>
    <row r="5" spans="1:15" ht="51" customHeight="1">
      <c r="A5" s="19" t="s">
        <v>251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3"/>
    </row>
    <row r="6" spans="1:15" ht="12.75" customHeight="1">
      <c r="A6" s="21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3"/>
    </row>
    <row r="7" spans="1:15" ht="30" customHeight="1">
      <c r="A7" s="35" t="s">
        <v>1</v>
      </c>
      <c r="B7" s="37" t="s">
        <v>2</v>
      </c>
      <c r="C7" s="39" t="s">
        <v>252</v>
      </c>
      <c r="D7" s="25" t="s">
        <v>253</v>
      </c>
      <c r="E7" s="26"/>
      <c r="F7" s="27"/>
      <c r="G7" s="23" t="s">
        <v>3</v>
      </c>
      <c r="H7" s="24"/>
      <c r="I7" s="24"/>
      <c r="J7" s="5" t="s">
        <v>1</v>
      </c>
      <c r="K7" s="23" t="s">
        <v>4</v>
      </c>
      <c r="L7" s="24"/>
      <c r="M7" s="23" t="s">
        <v>5</v>
      </c>
      <c r="N7" s="24"/>
      <c r="O7" s="3"/>
    </row>
    <row r="8" spans="1:15">
      <c r="A8" s="36"/>
      <c r="B8" s="38"/>
      <c r="C8" s="40"/>
      <c r="D8" s="28"/>
      <c r="E8" s="29"/>
      <c r="F8" s="30"/>
      <c r="G8" s="4" t="s">
        <v>1</v>
      </c>
      <c r="H8" s="4" t="s">
        <v>1</v>
      </c>
      <c r="I8" s="4" t="s">
        <v>1</v>
      </c>
      <c r="J8" s="4"/>
      <c r="K8" s="4" t="s">
        <v>1</v>
      </c>
      <c r="L8" s="4" t="s">
        <v>1</v>
      </c>
      <c r="M8" s="4" t="s">
        <v>1</v>
      </c>
      <c r="N8" s="4" t="s">
        <v>1</v>
      </c>
      <c r="O8" s="3"/>
    </row>
    <row r="9" spans="1:15" ht="25.5">
      <c r="A9" s="6" t="s">
        <v>6</v>
      </c>
      <c r="B9" s="16" t="s">
        <v>223</v>
      </c>
      <c r="C9" s="17" t="s">
        <v>224</v>
      </c>
      <c r="D9" s="18">
        <v>199844018.44</v>
      </c>
      <c r="E9" s="18">
        <v>199844018.44</v>
      </c>
      <c r="F9" s="12">
        <f>SUM(F10:F54)</f>
        <v>185764654.97</v>
      </c>
      <c r="G9" s="18">
        <v>0</v>
      </c>
      <c r="H9" s="18">
        <v>0</v>
      </c>
      <c r="I9" s="18">
        <v>0</v>
      </c>
      <c r="J9" s="18">
        <v>0</v>
      </c>
      <c r="K9" s="18">
        <v>194317985.12</v>
      </c>
      <c r="L9" s="12">
        <v>194317985.12</v>
      </c>
      <c r="M9" s="8">
        <v>3697194.58</v>
      </c>
      <c r="N9" s="9">
        <v>0.99257032806769163</v>
      </c>
      <c r="O9" s="3"/>
    </row>
    <row r="10" spans="1:15" ht="102" outlineLevel="1">
      <c r="A10" s="6" t="s">
        <v>7</v>
      </c>
      <c r="B10" s="7" t="s">
        <v>8</v>
      </c>
      <c r="C10" s="6" t="s">
        <v>7</v>
      </c>
      <c r="D10" s="8">
        <v>0</v>
      </c>
      <c r="E10" s="8">
        <v>1589620.35</v>
      </c>
      <c r="F10" s="14">
        <v>1589620.35</v>
      </c>
      <c r="G10" s="8">
        <v>0</v>
      </c>
      <c r="H10" s="8">
        <v>1589620.35</v>
      </c>
      <c r="I10" s="8">
        <v>1589620.35</v>
      </c>
      <c r="J10" s="8">
        <v>1589620.35</v>
      </c>
      <c r="K10" s="8">
        <v>-128670.35</v>
      </c>
      <c r="L10" s="9">
        <v>1.0880730688935283</v>
      </c>
      <c r="M10" s="8">
        <v>-128670.35</v>
      </c>
      <c r="N10" s="9">
        <v>1.0880730688935283</v>
      </c>
      <c r="O10" s="3"/>
    </row>
    <row r="11" spans="1:15" ht="89.25" outlineLevel="1">
      <c r="A11" s="6" t="s">
        <v>9</v>
      </c>
      <c r="B11" s="7" t="s">
        <v>10</v>
      </c>
      <c r="C11" s="6" t="s">
        <v>9</v>
      </c>
      <c r="D11" s="8">
        <v>0</v>
      </c>
      <c r="E11" s="8">
        <v>109958.67</v>
      </c>
      <c r="F11" s="14">
        <v>109958.67</v>
      </c>
      <c r="G11" s="8">
        <v>0</v>
      </c>
      <c r="H11" s="8">
        <v>109958.67</v>
      </c>
      <c r="I11" s="8">
        <v>109958.67</v>
      </c>
      <c r="J11" s="8">
        <v>109958.67</v>
      </c>
      <c r="K11" s="8">
        <v>-2658.67</v>
      </c>
      <c r="L11" s="9">
        <v>1.0247779123951537</v>
      </c>
      <c r="M11" s="8">
        <v>-2658.67</v>
      </c>
      <c r="N11" s="9">
        <v>1.0247779123951537</v>
      </c>
      <c r="O11" s="3"/>
    </row>
    <row r="12" spans="1:15" ht="76.5" outlineLevel="1">
      <c r="A12" s="6" t="s">
        <v>11</v>
      </c>
      <c r="B12" s="7" t="s">
        <v>12</v>
      </c>
      <c r="C12" s="6" t="s">
        <v>11</v>
      </c>
      <c r="D12" s="8">
        <v>0</v>
      </c>
      <c r="E12" s="8">
        <v>115793.64</v>
      </c>
      <c r="F12" s="14">
        <v>115793.64</v>
      </c>
      <c r="G12" s="8">
        <v>0</v>
      </c>
      <c r="H12" s="8">
        <v>115793.64</v>
      </c>
      <c r="I12" s="8">
        <v>115793.64</v>
      </c>
      <c r="J12" s="8">
        <v>115793.64</v>
      </c>
      <c r="K12" s="8">
        <v>-993.64</v>
      </c>
      <c r="L12" s="9">
        <v>1.0086554006968642</v>
      </c>
      <c r="M12" s="8">
        <v>-993.64</v>
      </c>
      <c r="N12" s="9">
        <v>1.0086554006968642</v>
      </c>
      <c r="O12" s="3"/>
    </row>
    <row r="13" spans="1:15" ht="63.75" outlineLevel="1">
      <c r="A13" s="6" t="s">
        <v>13</v>
      </c>
      <c r="B13" s="7" t="s">
        <v>14</v>
      </c>
      <c r="C13" s="6" t="s">
        <v>13</v>
      </c>
      <c r="D13" s="8">
        <v>0</v>
      </c>
      <c r="E13" s="8">
        <v>679109.49</v>
      </c>
      <c r="F13" s="14">
        <v>679109.49</v>
      </c>
      <c r="G13" s="8">
        <v>0</v>
      </c>
      <c r="H13" s="8">
        <v>679109.49</v>
      </c>
      <c r="I13" s="8">
        <v>679109.49</v>
      </c>
      <c r="J13" s="8">
        <v>679109.49</v>
      </c>
      <c r="K13" s="8">
        <v>-15959.49</v>
      </c>
      <c r="L13" s="9">
        <v>1.0240661841212395</v>
      </c>
      <c r="M13" s="8">
        <v>-15959.49</v>
      </c>
      <c r="N13" s="9">
        <v>1.0240661841212395</v>
      </c>
      <c r="O13" s="3"/>
    </row>
    <row r="14" spans="1:15" ht="63.75" outlineLevel="1">
      <c r="A14" s="6" t="s">
        <v>15</v>
      </c>
      <c r="B14" s="7" t="s">
        <v>16</v>
      </c>
      <c r="C14" s="6" t="s">
        <v>15</v>
      </c>
      <c r="D14" s="8">
        <v>0</v>
      </c>
      <c r="E14" s="8">
        <v>25373.79</v>
      </c>
      <c r="F14" s="14">
        <v>25373.79</v>
      </c>
      <c r="G14" s="8">
        <v>0</v>
      </c>
      <c r="H14" s="8">
        <v>25373.79</v>
      </c>
      <c r="I14" s="8">
        <v>25373.79</v>
      </c>
      <c r="J14" s="8">
        <v>25373.79</v>
      </c>
      <c r="K14" s="8">
        <v>26.21</v>
      </c>
      <c r="L14" s="9">
        <v>0.99896811023622045</v>
      </c>
      <c r="M14" s="8">
        <v>26.21</v>
      </c>
      <c r="N14" s="9">
        <v>0.99896811023622045</v>
      </c>
      <c r="O14" s="3"/>
    </row>
    <row r="15" spans="1:15" ht="76.5" outlineLevel="1">
      <c r="A15" s="6" t="s">
        <v>17</v>
      </c>
      <c r="B15" s="7" t="s">
        <v>18</v>
      </c>
      <c r="C15" s="6" t="s">
        <v>17</v>
      </c>
      <c r="D15" s="8">
        <v>0</v>
      </c>
      <c r="E15" s="8">
        <v>62031.26</v>
      </c>
      <c r="F15" s="14">
        <v>62031.26</v>
      </c>
      <c r="G15" s="8">
        <v>0</v>
      </c>
      <c r="H15" s="8">
        <v>62031.26</v>
      </c>
      <c r="I15" s="8">
        <v>62031.26</v>
      </c>
      <c r="J15" s="8">
        <v>62031.26</v>
      </c>
      <c r="K15" s="8">
        <v>-5831.26</v>
      </c>
      <c r="L15" s="9">
        <v>1.1037590747330961</v>
      </c>
      <c r="M15" s="8">
        <v>-5831.26</v>
      </c>
      <c r="N15" s="9">
        <v>1.1037590747330961</v>
      </c>
      <c r="O15" s="3"/>
    </row>
    <row r="16" spans="1:15" ht="38.25" outlineLevel="1">
      <c r="A16" s="6" t="s">
        <v>19</v>
      </c>
      <c r="B16" s="7" t="s">
        <v>20</v>
      </c>
      <c r="C16" s="6" t="s">
        <v>19</v>
      </c>
      <c r="D16" s="8">
        <v>0</v>
      </c>
      <c r="E16" s="8">
        <v>179605.12</v>
      </c>
      <c r="F16" s="14">
        <v>179605.12</v>
      </c>
      <c r="G16" s="8">
        <v>0</v>
      </c>
      <c r="H16" s="8">
        <v>179605.12</v>
      </c>
      <c r="I16" s="8">
        <v>179605.12</v>
      </c>
      <c r="J16" s="8">
        <v>179605.12</v>
      </c>
      <c r="K16" s="8">
        <v>394.88</v>
      </c>
      <c r="L16" s="9">
        <v>0.99780622222222226</v>
      </c>
      <c r="M16" s="8">
        <v>394.88</v>
      </c>
      <c r="N16" s="9">
        <v>0.99780622222222226</v>
      </c>
      <c r="O16" s="3"/>
    </row>
    <row r="17" spans="1:15" ht="25.5" outlineLevel="1">
      <c r="A17" s="6" t="s">
        <v>21</v>
      </c>
      <c r="B17" s="7" t="s">
        <v>22</v>
      </c>
      <c r="C17" s="6" t="s">
        <v>21</v>
      </c>
      <c r="D17" s="8">
        <v>0</v>
      </c>
      <c r="E17" s="8">
        <v>6000</v>
      </c>
      <c r="F17" s="14">
        <v>6000</v>
      </c>
      <c r="G17" s="8">
        <v>0</v>
      </c>
      <c r="H17" s="8">
        <v>6000</v>
      </c>
      <c r="I17" s="8">
        <v>6000</v>
      </c>
      <c r="J17" s="8">
        <v>6000</v>
      </c>
      <c r="K17" s="8">
        <v>0</v>
      </c>
      <c r="L17" s="9">
        <v>1</v>
      </c>
      <c r="M17" s="8">
        <v>0</v>
      </c>
      <c r="N17" s="9">
        <v>1</v>
      </c>
      <c r="O17" s="3"/>
    </row>
    <row r="18" spans="1:15" ht="89.25" outlineLevel="1">
      <c r="A18" s="6" t="s">
        <v>23</v>
      </c>
      <c r="B18" s="7" t="s">
        <v>24</v>
      </c>
      <c r="C18" s="6" t="s">
        <v>23</v>
      </c>
      <c r="D18" s="8">
        <v>0</v>
      </c>
      <c r="E18" s="8">
        <v>20000</v>
      </c>
      <c r="F18" s="14">
        <v>20000</v>
      </c>
      <c r="G18" s="8">
        <v>0</v>
      </c>
      <c r="H18" s="8">
        <v>20000</v>
      </c>
      <c r="I18" s="8">
        <v>20000</v>
      </c>
      <c r="J18" s="8">
        <v>20000</v>
      </c>
      <c r="K18" s="8">
        <v>0</v>
      </c>
      <c r="L18" s="9">
        <v>1</v>
      </c>
      <c r="M18" s="8">
        <v>0</v>
      </c>
      <c r="N18" s="9">
        <v>1</v>
      </c>
      <c r="O18" s="3"/>
    </row>
    <row r="19" spans="1:15" ht="102" outlineLevel="1">
      <c r="A19" s="6" t="s">
        <v>25</v>
      </c>
      <c r="B19" s="7" t="s">
        <v>26</v>
      </c>
      <c r="C19" s="6" t="s">
        <v>25</v>
      </c>
      <c r="D19" s="8">
        <v>0</v>
      </c>
      <c r="E19" s="8">
        <v>1339167</v>
      </c>
      <c r="F19" s="14">
        <v>1339167</v>
      </c>
      <c r="G19" s="8">
        <v>0</v>
      </c>
      <c r="H19" s="8">
        <v>1339167</v>
      </c>
      <c r="I19" s="8">
        <v>1339167</v>
      </c>
      <c r="J19" s="8">
        <v>1339167</v>
      </c>
      <c r="K19" s="8">
        <v>0</v>
      </c>
      <c r="L19" s="9">
        <v>1</v>
      </c>
      <c r="M19" s="8">
        <v>0</v>
      </c>
      <c r="N19" s="9">
        <v>1</v>
      </c>
      <c r="O19" s="3"/>
    </row>
    <row r="20" spans="1:15" ht="63.75" outlineLevel="1">
      <c r="A20" s="6" t="s">
        <v>27</v>
      </c>
      <c r="B20" s="7" t="s">
        <v>28</v>
      </c>
      <c r="C20" s="6" t="s">
        <v>27</v>
      </c>
      <c r="D20" s="8">
        <v>0</v>
      </c>
      <c r="E20" s="8">
        <v>129970.26</v>
      </c>
      <c r="F20" s="14">
        <v>129970.26</v>
      </c>
      <c r="G20" s="8">
        <v>0</v>
      </c>
      <c r="H20" s="8">
        <v>129970.26</v>
      </c>
      <c r="I20" s="8">
        <v>129970.26</v>
      </c>
      <c r="J20" s="8">
        <v>129970.26</v>
      </c>
      <c r="K20" s="8">
        <v>-21238.26</v>
      </c>
      <c r="L20" s="9">
        <v>1.1953266747599602</v>
      </c>
      <c r="M20" s="8">
        <v>-21238.26</v>
      </c>
      <c r="N20" s="9">
        <v>1.1953266747599602</v>
      </c>
      <c r="O20" s="3"/>
    </row>
    <row r="21" spans="1:15" ht="51" outlineLevel="1">
      <c r="A21" s="6" t="s">
        <v>29</v>
      </c>
      <c r="B21" s="7" t="s">
        <v>30</v>
      </c>
      <c r="C21" s="6" t="s">
        <v>29</v>
      </c>
      <c r="D21" s="8">
        <v>0</v>
      </c>
      <c r="E21" s="8">
        <v>51038.75</v>
      </c>
      <c r="F21" s="14">
        <v>51038.75</v>
      </c>
      <c r="G21" s="8">
        <v>0</v>
      </c>
      <c r="H21" s="8">
        <v>51038.75</v>
      </c>
      <c r="I21" s="8">
        <v>51038.75</v>
      </c>
      <c r="J21" s="8">
        <v>51038.75</v>
      </c>
      <c r="K21" s="8">
        <v>-138.75</v>
      </c>
      <c r="L21" s="9">
        <v>1.0027259332023575</v>
      </c>
      <c r="M21" s="8">
        <v>-138.75</v>
      </c>
      <c r="N21" s="9">
        <v>1.0027259332023575</v>
      </c>
      <c r="O21" s="3"/>
    </row>
    <row r="22" spans="1:15" ht="63.75" outlineLevel="1">
      <c r="A22" s="6" t="s">
        <v>31</v>
      </c>
      <c r="B22" s="7" t="s">
        <v>32</v>
      </c>
      <c r="C22" s="6" t="s">
        <v>31</v>
      </c>
      <c r="D22" s="8">
        <v>0</v>
      </c>
      <c r="E22" s="8">
        <v>310548</v>
      </c>
      <c r="F22" s="14">
        <v>310548</v>
      </c>
      <c r="G22" s="8">
        <v>0</v>
      </c>
      <c r="H22" s="8">
        <v>310548</v>
      </c>
      <c r="I22" s="8">
        <v>310548</v>
      </c>
      <c r="J22" s="8">
        <v>310548</v>
      </c>
      <c r="K22" s="8">
        <v>152</v>
      </c>
      <c r="L22" s="9">
        <v>0.99951078210492439</v>
      </c>
      <c r="M22" s="8">
        <v>152</v>
      </c>
      <c r="N22" s="9">
        <v>0.99951078210492439</v>
      </c>
      <c r="O22" s="3"/>
    </row>
    <row r="23" spans="1:15" ht="63.75" outlineLevel="1">
      <c r="A23" s="6" t="s">
        <v>33</v>
      </c>
      <c r="B23" s="7" t="s">
        <v>34</v>
      </c>
      <c r="C23" s="6" t="s">
        <v>33</v>
      </c>
      <c r="D23" s="8">
        <v>0</v>
      </c>
      <c r="E23" s="8">
        <v>686704.62</v>
      </c>
      <c r="F23" s="14">
        <v>686704.62</v>
      </c>
      <c r="G23" s="8">
        <v>0</v>
      </c>
      <c r="H23" s="8">
        <v>686704.62</v>
      </c>
      <c r="I23" s="8">
        <v>686704.62</v>
      </c>
      <c r="J23" s="8">
        <v>686704.62</v>
      </c>
      <c r="K23" s="8">
        <v>-553.62</v>
      </c>
      <c r="L23" s="9">
        <v>1.0008068486382735</v>
      </c>
      <c r="M23" s="8">
        <v>-553.62</v>
      </c>
      <c r="N23" s="9">
        <v>1.0008068486382735</v>
      </c>
      <c r="O23" s="3"/>
    </row>
    <row r="24" spans="1:15" ht="38.25" outlineLevel="1">
      <c r="A24" s="6" t="s">
        <v>35</v>
      </c>
      <c r="B24" s="7" t="s">
        <v>36</v>
      </c>
      <c r="C24" s="6" t="s">
        <v>35</v>
      </c>
      <c r="D24" s="8">
        <v>0</v>
      </c>
      <c r="E24" s="8">
        <v>38145.42</v>
      </c>
      <c r="F24" s="14">
        <v>38145.42</v>
      </c>
      <c r="G24" s="8">
        <v>0</v>
      </c>
      <c r="H24" s="8">
        <v>38145.42</v>
      </c>
      <c r="I24" s="8">
        <v>38145.42</v>
      </c>
      <c r="J24" s="8">
        <v>38145.42</v>
      </c>
      <c r="K24" s="8">
        <v>-5775.42</v>
      </c>
      <c r="L24" s="9">
        <v>1.1784189063948101</v>
      </c>
      <c r="M24" s="8">
        <v>-5775.42</v>
      </c>
      <c r="N24" s="9">
        <v>1.1784189063948101</v>
      </c>
      <c r="O24" s="3"/>
    </row>
    <row r="25" spans="1:15" ht="38.25" outlineLevel="1">
      <c r="A25" s="6" t="s">
        <v>37</v>
      </c>
      <c r="B25" s="7" t="s">
        <v>38</v>
      </c>
      <c r="C25" s="6" t="s">
        <v>37</v>
      </c>
      <c r="D25" s="8">
        <v>0</v>
      </c>
      <c r="E25" s="8">
        <v>643520</v>
      </c>
      <c r="F25" s="14">
        <v>643520</v>
      </c>
      <c r="G25" s="8">
        <v>0</v>
      </c>
      <c r="H25" s="8">
        <v>643520</v>
      </c>
      <c r="I25" s="8">
        <v>643520</v>
      </c>
      <c r="J25" s="8">
        <v>643520</v>
      </c>
      <c r="K25" s="8">
        <v>0</v>
      </c>
      <c r="L25" s="9">
        <v>1</v>
      </c>
      <c r="M25" s="8">
        <v>0</v>
      </c>
      <c r="N25" s="9">
        <v>1</v>
      </c>
      <c r="O25" s="3"/>
    </row>
    <row r="26" spans="1:15" ht="63.75" outlineLevel="1">
      <c r="A26" s="6" t="s">
        <v>39</v>
      </c>
      <c r="B26" s="7" t="s">
        <v>40</v>
      </c>
      <c r="C26" s="6" t="s">
        <v>39</v>
      </c>
      <c r="D26" s="8">
        <v>0</v>
      </c>
      <c r="E26" s="8">
        <v>322442</v>
      </c>
      <c r="F26" s="14">
        <v>322442</v>
      </c>
      <c r="G26" s="8">
        <v>0</v>
      </c>
      <c r="H26" s="8">
        <v>322442</v>
      </c>
      <c r="I26" s="8">
        <v>322442</v>
      </c>
      <c r="J26" s="8">
        <v>322442</v>
      </c>
      <c r="K26" s="8">
        <v>0</v>
      </c>
      <c r="L26" s="9">
        <v>1</v>
      </c>
      <c r="M26" s="8">
        <v>0</v>
      </c>
      <c r="N26" s="9">
        <v>1</v>
      </c>
      <c r="O26" s="3"/>
    </row>
    <row r="27" spans="1:15" ht="102" outlineLevel="1">
      <c r="A27" s="6" t="s">
        <v>41</v>
      </c>
      <c r="B27" s="7" t="s">
        <v>42</v>
      </c>
      <c r="C27" s="6" t="s">
        <v>41</v>
      </c>
      <c r="D27" s="8">
        <v>0</v>
      </c>
      <c r="E27" s="8">
        <v>29607160</v>
      </c>
      <c r="F27" s="14">
        <v>29607160</v>
      </c>
      <c r="G27" s="8">
        <v>0</v>
      </c>
      <c r="H27" s="8">
        <v>29607160</v>
      </c>
      <c r="I27" s="8">
        <v>29607160</v>
      </c>
      <c r="J27" s="8">
        <v>29607160</v>
      </c>
      <c r="K27" s="8">
        <v>0</v>
      </c>
      <c r="L27" s="9">
        <v>1</v>
      </c>
      <c r="M27" s="8">
        <v>0</v>
      </c>
      <c r="N27" s="9">
        <v>1</v>
      </c>
      <c r="O27" s="3"/>
    </row>
    <row r="28" spans="1:15" ht="51" outlineLevel="1">
      <c r="A28" s="6" t="s">
        <v>43</v>
      </c>
      <c r="B28" s="7" t="s">
        <v>44</v>
      </c>
      <c r="C28" s="6" t="s">
        <v>43</v>
      </c>
      <c r="D28" s="8">
        <v>0</v>
      </c>
      <c r="E28" s="8">
        <v>953615.09</v>
      </c>
      <c r="F28" s="14">
        <v>953615.09</v>
      </c>
      <c r="G28" s="8">
        <v>0</v>
      </c>
      <c r="H28" s="8">
        <v>953615.09</v>
      </c>
      <c r="I28" s="8">
        <v>953615.09</v>
      </c>
      <c r="J28" s="8">
        <v>953615.09</v>
      </c>
      <c r="K28" s="8">
        <v>46384.91</v>
      </c>
      <c r="L28" s="9">
        <v>0.95361509</v>
      </c>
      <c r="M28" s="8">
        <v>46384.91</v>
      </c>
      <c r="N28" s="9">
        <v>0.95361509</v>
      </c>
      <c r="O28" s="3"/>
    </row>
    <row r="29" spans="1:15" ht="51" outlineLevel="1">
      <c r="A29" s="6" t="s">
        <v>45</v>
      </c>
      <c r="B29" s="7" t="s">
        <v>46</v>
      </c>
      <c r="C29" s="6" t="s">
        <v>45</v>
      </c>
      <c r="D29" s="8">
        <v>0</v>
      </c>
      <c r="E29" s="8">
        <v>2293258.66</v>
      </c>
      <c r="F29" s="14">
        <v>2293258.66</v>
      </c>
      <c r="G29" s="8">
        <v>0</v>
      </c>
      <c r="H29" s="8">
        <v>2293258.66</v>
      </c>
      <c r="I29" s="8">
        <v>2293258.66</v>
      </c>
      <c r="J29" s="8">
        <v>2293258.66</v>
      </c>
      <c r="K29" s="8">
        <v>256741.34</v>
      </c>
      <c r="L29" s="9">
        <v>0.89931712156862742</v>
      </c>
      <c r="M29" s="8">
        <v>256741.34</v>
      </c>
      <c r="N29" s="9">
        <v>0.89931712156862742</v>
      </c>
      <c r="O29" s="3"/>
    </row>
    <row r="30" spans="1:15" ht="63.75" outlineLevel="1">
      <c r="A30" s="6" t="s">
        <v>47</v>
      </c>
      <c r="B30" s="7" t="s">
        <v>48</v>
      </c>
      <c r="C30" s="6" t="s">
        <v>47</v>
      </c>
      <c r="D30" s="8">
        <v>0</v>
      </c>
      <c r="E30" s="8">
        <v>60140.34</v>
      </c>
      <c r="F30" s="14">
        <v>60140.34</v>
      </c>
      <c r="G30" s="8">
        <v>0</v>
      </c>
      <c r="H30" s="8">
        <v>60140.34</v>
      </c>
      <c r="I30" s="8">
        <v>60140.34</v>
      </c>
      <c r="J30" s="8">
        <v>60140.34</v>
      </c>
      <c r="K30" s="8">
        <v>0</v>
      </c>
      <c r="L30" s="9">
        <v>1</v>
      </c>
      <c r="M30" s="8">
        <v>0</v>
      </c>
      <c r="N30" s="9">
        <v>1</v>
      </c>
      <c r="O30" s="3"/>
    </row>
    <row r="31" spans="1:15" ht="38.25" outlineLevel="1">
      <c r="A31" s="6" t="s">
        <v>49</v>
      </c>
      <c r="B31" s="7" t="s">
        <v>50</v>
      </c>
      <c r="C31" s="6" t="s">
        <v>49</v>
      </c>
      <c r="D31" s="8">
        <v>0</v>
      </c>
      <c r="E31" s="8">
        <v>3298572</v>
      </c>
      <c r="F31" s="14">
        <v>3298572</v>
      </c>
      <c r="G31" s="8">
        <v>0</v>
      </c>
      <c r="H31" s="8">
        <v>3298572</v>
      </c>
      <c r="I31" s="8">
        <v>3298572</v>
      </c>
      <c r="J31" s="8">
        <v>3298572</v>
      </c>
      <c r="K31" s="8">
        <v>0</v>
      </c>
      <c r="L31" s="9">
        <v>1</v>
      </c>
      <c r="M31" s="8">
        <v>0</v>
      </c>
      <c r="N31" s="9">
        <v>1</v>
      </c>
      <c r="O31" s="3"/>
    </row>
    <row r="32" spans="1:15" ht="51" outlineLevel="1">
      <c r="A32" s="6" t="s">
        <v>51</v>
      </c>
      <c r="B32" s="7" t="s">
        <v>52</v>
      </c>
      <c r="C32" s="6" t="s">
        <v>51</v>
      </c>
      <c r="D32" s="8">
        <v>0</v>
      </c>
      <c r="E32" s="8">
        <v>414675</v>
      </c>
      <c r="F32" s="14">
        <v>414675</v>
      </c>
      <c r="G32" s="8">
        <v>0</v>
      </c>
      <c r="H32" s="8">
        <v>414675</v>
      </c>
      <c r="I32" s="8">
        <v>414675</v>
      </c>
      <c r="J32" s="8">
        <v>414675</v>
      </c>
      <c r="K32" s="8">
        <v>0</v>
      </c>
      <c r="L32" s="9">
        <v>1</v>
      </c>
      <c r="M32" s="8">
        <v>0</v>
      </c>
      <c r="N32" s="9">
        <v>1</v>
      </c>
      <c r="O32" s="3"/>
    </row>
    <row r="33" spans="1:15" ht="63.75" outlineLevel="1">
      <c r="A33" s="6" t="s">
        <v>53</v>
      </c>
      <c r="B33" s="7" t="s">
        <v>54</v>
      </c>
      <c r="C33" s="6" t="s">
        <v>53</v>
      </c>
      <c r="D33" s="8">
        <v>0</v>
      </c>
      <c r="E33" s="8">
        <v>32746714</v>
      </c>
      <c r="F33" s="14">
        <v>32746714</v>
      </c>
      <c r="G33" s="8">
        <v>0</v>
      </c>
      <c r="H33" s="8">
        <v>32746714</v>
      </c>
      <c r="I33" s="8">
        <v>32746714</v>
      </c>
      <c r="J33" s="8">
        <v>32746714</v>
      </c>
      <c r="K33" s="8">
        <v>0</v>
      </c>
      <c r="L33" s="9">
        <v>1</v>
      </c>
      <c r="M33" s="8">
        <v>0</v>
      </c>
      <c r="N33" s="9">
        <v>1</v>
      </c>
      <c r="O33" s="3"/>
    </row>
    <row r="34" spans="1:15" ht="318.75" outlineLevel="1">
      <c r="A34" s="6" t="s">
        <v>55</v>
      </c>
      <c r="B34" s="7" t="s">
        <v>56</v>
      </c>
      <c r="C34" s="6" t="s">
        <v>55</v>
      </c>
      <c r="D34" s="8">
        <v>0</v>
      </c>
      <c r="E34" s="8">
        <v>14670343</v>
      </c>
      <c r="F34" s="14">
        <v>14670343</v>
      </c>
      <c r="G34" s="8">
        <v>0</v>
      </c>
      <c r="H34" s="8">
        <v>14670343</v>
      </c>
      <c r="I34" s="8">
        <v>14670343</v>
      </c>
      <c r="J34" s="8">
        <v>14670343</v>
      </c>
      <c r="K34" s="8">
        <v>0</v>
      </c>
      <c r="L34" s="9">
        <v>1</v>
      </c>
      <c r="M34" s="8">
        <v>0</v>
      </c>
      <c r="N34" s="9">
        <v>1</v>
      </c>
      <c r="O34" s="3"/>
    </row>
    <row r="35" spans="1:15" ht="51" outlineLevel="1">
      <c r="A35" s="6" t="s">
        <v>57</v>
      </c>
      <c r="B35" s="7" t="s">
        <v>58</v>
      </c>
      <c r="C35" s="6" t="s">
        <v>57</v>
      </c>
      <c r="D35" s="8">
        <v>0</v>
      </c>
      <c r="E35" s="8">
        <v>6603103</v>
      </c>
      <c r="F35" s="14">
        <v>6603103</v>
      </c>
      <c r="G35" s="8">
        <v>0</v>
      </c>
      <c r="H35" s="8">
        <v>6603103</v>
      </c>
      <c r="I35" s="8">
        <v>6603103</v>
      </c>
      <c r="J35" s="8">
        <v>6603103</v>
      </c>
      <c r="K35" s="8">
        <v>0</v>
      </c>
      <c r="L35" s="9">
        <v>1</v>
      </c>
      <c r="M35" s="8">
        <v>0</v>
      </c>
      <c r="N35" s="9">
        <v>1</v>
      </c>
      <c r="O35" s="3"/>
    </row>
    <row r="36" spans="1:15" ht="63.75" outlineLevel="1">
      <c r="A36" s="6" t="s">
        <v>59</v>
      </c>
      <c r="B36" s="7" t="s">
        <v>60</v>
      </c>
      <c r="C36" s="6" t="s">
        <v>59</v>
      </c>
      <c r="D36" s="8">
        <v>0</v>
      </c>
      <c r="E36" s="8">
        <v>9658790.3800000008</v>
      </c>
      <c r="F36" s="14">
        <v>9658790.3800000008</v>
      </c>
      <c r="G36" s="8">
        <v>0</v>
      </c>
      <c r="H36" s="8">
        <v>9658790.3800000008</v>
      </c>
      <c r="I36" s="8">
        <v>9658790.3800000008</v>
      </c>
      <c r="J36" s="8">
        <v>9658790.3800000008</v>
      </c>
      <c r="K36" s="8">
        <v>490093.62</v>
      </c>
      <c r="L36" s="9">
        <v>0.9517096047210708</v>
      </c>
      <c r="M36" s="8">
        <v>490093.62</v>
      </c>
      <c r="N36" s="9">
        <v>0.9517096047210708</v>
      </c>
      <c r="O36" s="3"/>
    </row>
    <row r="37" spans="1:15" ht="76.5" outlineLevel="1">
      <c r="A37" s="6" t="s">
        <v>61</v>
      </c>
      <c r="B37" s="7" t="s">
        <v>62</v>
      </c>
      <c r="C37" s="6" t="s">
        <v>61</v>
      </c>
      <c r="D37" s="8">
        <v>0</v>
      </c>
      <c r="E37" s="8">
        <v>513396</v>
      </c>
      <c r="F37" s="14">
        <v>513396</v>
      </c>
      <c r="G37" s="8">
        <v>0</v>
      </c>
      <c r="H37" s="8">
        <v>513396</v>
      </c>
      <c r="I37" s="8">
        <v>513396</v>
      </c>
      <c r="J37" s="8">
        <v>513396</v>
      </c>
      <c r="K37" s="8">
        <v>0</v>
      </c>
      <c r="L37" s="9">
        <v>1</v>
      </c>
      <c r="M37" s="8">
        <v>0</v>
      </c>
      <c r="N37" s="9">
        <v>1</v>
      </c>
      <c r="O37" s="3"/>
    </row>
    <row r="38" spans="1:15" ht="89.25" outlineLevel="1">
      <c r="A38" s="6" t="s">
        <v>63</v>
      </c>
      <c r="B38" s="7" t="s">
        <v>64</v>
      </c>
      <c r="C38" s="6" t="s">
        <v>63</v>
      </c>
      <c r="D38" s="8">
        <v>0</v>
      </c>
      <c r="E38" s="8">
        <v>35227759.350000001</v>
      </c>
      <c r="F38" s="14">
        <v>35227759.350000001</v>
      </c>
      <c r="G38" s="8">
        <v>0</v>
      </c>
      <c r="H38" s="8">
        <v>35227759.350000001</v>
      </c>
      <c r="I38" s="8">
        <v>35227759.350000001</v>
      </c>
      <c r="J38" s="8">
        <v>35227759.350000001</v>
      </c>
      <c r="K38" s="8">
        <v>244212.65</v>
      </c>
      <c r="L38" s="9">
        <v>0.99311533483393588</v>
      </c>
      <c r="M38" s="8">
        <v>244212.65</v>
      </c>
      <c r="N38" s="9">
        <v>0.99311533483393588</v>
      </c>
      <c r="O38" s="3"/>
    </row>
    <row r="39" spans="1:15" ht="63.75" outlineLevel="1">
      <c r="A39" s="6" t="s">
        <v>65</v>
      </c>
      <c r="B39" s="7" t="s">
        <v>66</v>
      </c>
      <c r="C39" s="6" t="s">
        <v>65</v>
      </c>
      <c r="D39" s="8">
        <v>0</v>
      </c>
      <c r="E39" s="8">
        <v>241058</v>
      </c>
      <c r="F39" s="14">
        <v>241058</v>
      </c>
      <c r="G39" s="8">
        <v>0</v>
      </c>
      <c r="H39" s="8">
        <v>241058</v>
      </c>
      <c r="I39" s="8">
        <v>241058</v>
      </c>
      <c r="J39" s="8">
        <v>241058</v>
      </c>
      <c r="K39" s="8">
        <v>0</v>
      </c>
      <c r="L39" s="9">
        <v>1</v>
      </c>
      <c r="M39" s="8">
        <v>0</v>
      </c>
      <c r="N39" s="9">
        <v>1</v>
      </c>
      <c r="O39" s="3"/>
    </row>
    <row r="40" spans="1:15" ht="63.75" outlineLevel="1">
      <c r="A40" s="6" t="s">
        <v>67</v>
      </c>
      <c r="B40" s="7" t="s">
        <v>68</v>
      </c>
      <c r="C40" s="6" t="s">
        <v>67</v>
      </c>
      <c r="D40" s="8">
        <v>0</v>
      </c>
      <c r="E40" s="8">
        <v>12443937</v>
      </c>
      <c r="F40" s="14">
        <v>12443937</v>
      </c>
      <c r="G40" s="8">
        <v>0</v>
      </c>
      <c r="H40" s="8">
        <v>12443937</v>
      </c>
      <c r="I40" s="8">
        <v>12443937</v>
      </c>
      <c r="J40" s="8">
        <v>12443937</v>
      </c>
      <c r="K40" s="8">
        <v>0</v>
      </c>
      <c r="L40" s="9">
        <v>1</v>
      </c>
      <c r="M40" s="8">
        <v>0</v>
      </c>
      <c r="N40" s="9">
        <v>1</v>
      </c>
      <c r="O40" s="3"/>
    </row>
    <row r="41" spans="1:15" ht="51" outlineLevel="1">
      <c r="A41" s="6" t="s">
        <v>69</v>
      </c>
      <c r="B41" s="7" t="s">
        <v>70</v>
      </c>
      <c r="C41" s="6" t="s">
        <v>69</v>
      </c>
      <c r="D41" s="8">
        <v>0</v>
      </c>
      <c r="E41" s="8">
        <v>939619.3</v>
      </c>
      <c r="F41" s="14">
        <v>939619.3</v>
      </c>
      <c r="G41" s="8">
        <v>0</v>
      </c>
      <c r="H41" s="8">
        <v>939619.3</v>
      </c>
      <c r="I41" s="8">
        <v>939619.3</v>
      </c>
      <c r="J41" s="8">
        <v>939619.3</v>
      </c>
      <c r="K41" s="8">
        <v>144850.70000000001</v>
      </c>
      <c r="L41" s="9">
        <v>0.86643180539802855</v>
      </c>
      <c r="M41" s="8">
        <v>144850.70000000001</v>
      </c>
      <c r="N41" s="9">
        <v>0.86643180539802855</v>
      </c>
      <c r="O41" s="3"/>
    </row>
    <row r="42" spans="1:15" ht="51" outlineLevel="1">
      <c r="A42" s="6" t="s">
        <v>71</v>
      </c>
      <c r="B42" s="7" t="s">
        <v>72</v>
      </c>
      <c r="C42" s="6" t="s">
        <v>71</v>
      </c>
      <c r="D42" s="8">
        <v>0</v>
      </c>
      <c r="E42" s="8">
        <v>1600</v>
      </c>
      <c r="F42" s="14">
        <v>1600</v>
      </c>
      <c r="G42" s="8">
        <v>0</v>
      </c>
      <c r="H42" s="8">
        <v>1600</v>
      </c>
      <c r="I42" s="8">
        <v>1600</v>
      </c>
      <c r="J42" s="8">
        <v>1600</v>
      </c>
      <c r="K42" s="8">
        <v>0</v>
      </c>
      <c r="L42" s="9">
        <v>1</v>
      </c>
      <c r="M42" s="8">
        <v>0</v>
      </c>
      <c r="N42" s="9">
        <v>1</v>
      </c>
      <c r="O42" s="3"/>
    </row>
    <row r="43" spans="1:15" ht="63.75" outlineLevel="1">
      <c r="A43" s="6" t="s">
        <v>73</v>
      </c>
      <c r="B43" s="7" t="s">
        <v>74</v>
      </c>
      <c r="C43" s="6" t="s">
        <v>73</v>
      </c>
      <c r="D43" s="8">
        <v>0</v>
      </c>
      <c r="E43" s="8">
        <v>1110440.67</v>
      </c>
      <c r="F43" s="14">
        <v>1110440.67</v>
      </c>
      <c r="G43" s="8">
        <v>0</v>
      </c>
      <c r="H43" s="8">
        <v>1110440.67</v>
      </c>
      <c r="I43" s="8">
        <v>1110440.67</v>
      </c>
      <c r="J43" s="8">
        <v>1110440.67</v>
      </c>
      <c r="K43" s="8">
        <v>21685.33</v>
      </c>
      <c r="L43" s="9">
        <v>0.98084548009673833</v>
      </c>
      <c r="M43" s="8">
        <v>21685.33</v>
      </c>
      <c r="N43" s="9">
        <v>0.98084548009673833</v>
      </c>
      <c r="O43" s="3"/>
    </row>
    <row r="44" spans="1:15" ht="76.5" outlineLevel="1">
      <c r="A44" s="6" t="s">
        <v>75</v>
      </c>
      <c r="B44" s="7" t="s">
        <v>76</v>
      </c>
      <c r="C44" s="6" t="s">
        <v>75</v>
      </c>
      <c r="D44" s="8">
        <v>0</v>
      </c>
      <c r="E44" s="8">
        <v>1400452.02</v>
      </c>
      <c r="F44" s="14">
        <v>1400452.02</v>
      </c>
      <c r="G44" s="8">
        <v>0</v>
      </c>
      <c r="H44" s="8">
        <v>1400452.02</v>
      </c>
      <c r="I44" s="8">
        <v>1400452.02</v>
      </c>
      <c r="J44" s="8">
        <v>1400452.02</v>
      </c>
      <c r="K44" s="8">
        <v>0.98</v>
      </c>
      <c r="L44" s="9">
        <v>0.99999930022642669</v>
      </c>
      <c r="M44" s="8">
        <v>0.98</v>
      </c>
      <c r="N44" s="9">
        <v>0.99999930022642669</v>
      </c>
      <c r="O44" s="3"/>
    </row>
    <row r="45" spans="1:15" ht="38.25" outlineLevel="1">
      <c r="A45" s="6" t="s">
        <v>77</v>
      </c>
      <c r="B45" s="7" t="s">
        <v>78</v>
      </c>
      <c r="C45" s="6" t="s">
        <v>77</v>
      </c>
      <c r="D45" s="8">
        <v>0</v>
      </c>
      <c r="E45" s="8">
        <v>7618000</v>
      </c>
      <c r="F45" s="14">
        <v>7618000</v>
      </c>
      <c r="G45" s="8">
        <v>0</v>
      </c>
      <c r="H45" s="8">
        <v>7618000</v>
      </c>
      <c r="I45" s="8">
        <v>7618000</v>
      </c>
      <c r="J45" s="8">
        <v>7618000</v>
      </c>
      <c r="K45" s="8">
        <v>1431946</v>
      </c>
      <c r="L45" s="9">
        <v>0.84177297853489952</v>
      </c>
      <c r="M45" s="8">
        <v>1431946</v>
      </c>
      <c r="N45" s="9">
        <v>0.84177297853489952</v>
      </c>
      <c r="O45" s="3"/>
    </row>
    <row r="46" spans="1:15" ht="102" outlineLevel="1">
      <c r="A46" s="6" t="s">
        <v>79</v>
      </c>
      <c r="B46" s="7" t="s">
        <v>80</v>
      </c>
      <c r="C46" s="6" t="s">
        <v>79</v>
      </c>
      <c r="D46" s="8">
        <v>0</v>
      </c>
      <c r="E46" s="8">
        <v>4444635.75</v>
      </c>
      <c r="F46" s="14">
        <v>4444635.75</v>
      </c>
      <c r="G46" s="8">
        <v>0</v>
      </c>
      <c r="H46" s="8">
        <v>4444635.75</v>
      </c>
      <c r="I46" s="8">
        <v>4444635.75</v>
      </c>
      <c r="J46" s="8">
        <v>4444635.75</v>
      </c>
      <c r="K46" s="8">
        <v>302762.25</v>
      </c>
      <c r="L46" s="9">
        <v>0.93622564402647512</v>
      </c>
      <c r="M46" s="8">
        <v>302762.25</v>
      </c>
      <c r="N46" s="9">
        <v>0.93622564402647512</v>
      </c>
      <c r="O46" s="3"/>
    </row>
    <row r="47" spans="1:15" ht="51" outlineLevel="1">
      <c r="A47" s="6" t="s">
        <v>81</v>
      </c>
      <c r="B47" s="7" t="s">
        <v>82</v>
      </c>
      <c r="C47" s="6" t="s">
        <v>81</v>
      </c>
      <c r="D47" s="8">
        <v>0</v>
      </c>
      <c r="E47" s="8">
        <v>299720</v>
      </c>
      <c r="F47" s="14">
        <v>299720</v>
      </c>
      <c r="G47" s="8">
        <v>0</v>
      </c>
      <c r="H47" s="8">
        <v>299720</v>
      </c>
      <c r="I47" s="8">
        <v>299720</v>
      </c>
      <c r="J47" s="8">
        <v>299720</v>
      </c>
      <c r="K47" s="8">
        <v>0</v>
      </c>
      <c r="L47" s="9">
        <v>1</v>
      </c>
      <c r="M47" s="8">
        <v>0</v>
      </c>
      <c r="N47" s="9">
        <v>1</v>
      </c>
      <c r="O47" s="3"/>
    </row>
    <row r="48" spans="1:15" ht="51" outlineLevel="1">
      <c r="A48" s="6" t="s">
        <v>83</v>
      </c>
      <c r="B48" s="7" t="s">
        <v>84</v>
      </c>
      <c r="C48" s="6" t="s">
        <v>83</v>
      </c>
      <c r="D48" s="8">
        <v>0</v>
      </c>
      <c r="E48" s="8">
        <v>2721420.73</v>
      </c>
      <c r="F48" s="14">
        <v>2721420.73</v>
      </c>
      <c r="G48" s="8">
        <v>0</v>
      </c>
      <c r="H48" s="8">
        <v>2721420.73</v>
      </c>
      <c r="I48" s="8">
        <v>2721420.73</v>
      </c>
      <c r="J48" s="8">
        <v>2721420.73</v>
      </c>
      <c r="K48" s="8">
        <v>65159.27</v>
      </c>
      <c r="L48" s="9">
        <v>0.97661675961214101</v>
      </c>
      <c r="M48" s="8">
        <v>65159.27</v>
      </c>
      <c r="N48" s="9">
        <v>0.97661675961214101</v>
      </c>
      <c r="O48" s="3"/>
    </row>
    <row r="49" spans="1:15" ht="38.25" outlineLevel="1">
      <c r="A49" s="6" t="s">
        <v>85</v>
      </c>
      <c r="B49" s="7" t="s">
        <v>86</v>
      </c>
      <c r="C49" s="6" t="s">
        <v>85</v>
      </c>
      <c r="D49" s="8">
        <v>0</v>
      </c>
      <c r="E49" s="8">
        <v>983340</v>
      </c>
      <c r="F49" s="14">
        <v>983340</v>
      </c>
      <c r="G49" s="8">
        <v>0</v>
      </c>
      <c r="H49" s="8">
        <v>983340</v>
      </c>
      <c r="I49" s="8">
        <v>983340</v>
      </c>
      <c r="J49" s="8">
        <v>983340</v>
      </c>
      <c r="K49" s="8">
        <v>0</v>
      </c>
      <c r="L49" s="9">
        <v>1</v>
      </c>
      <c r="M49" s="8">
        <v>0</v>
      </c>
      <c r="N49" s="9">
        <v>1</v>
      </c>
      <c r="O49" s="3"/>
    </row>
    <row r="50" spans="1:15" ht="140.25" outlineLevel="1">
      <c r="A50" s="6" t="s">
        <v>87</v>
      </c>
      <c r="B50" s="7" t="s">
        <v>88</v>
      </c>
      <c r="C50" s="6" t="s">
        <v>87</v>
      </c>
      <c r="D50" s="8">
        <v>0</v>
      </c>
      <c r="E50" s="8">
        <v>309390.8</v>
      </c>
      <c r="F50" s="14">
        <v>309390.8</v>
      </c>
      <c r="G50" s="8">
        <v>0</v>
      </c>
      <c r="H50" s="8">
        <v>309390.8</v>
      </c>
      <c r="I50" s="8">
        <v>309390.8</v>
      </c>
      <c r="J50" s="8">
        <v>309390.8</v>
      </c>
      <c r="K50" s="8">
        <v>31557</v>
      </c>
      <c r="L50" s="9">
        <v>0.90744330950368357</v>
      </c>
      <c r="M50" s="8">
        <v>31557</v>
      </c>
      <c r="N50" s="9">
        <v>0.90744330950368357</v>
      </c>
      <c r="O50" s="3"/>
    </row>
    <row r="51" spans="1:15" ht="51" outlineLevel="1">
      <c r="A51" s="6" t="s">
        <v>89</v>
      </c>
      <c r="B51" s="7" t="s">
        <v>90</v>
      </c>
      <c r="C51" s="6" t="s">
        <v>89</v>
      </c>
      <c r="D51" s="8">
        <v>0</v>
      </c>
      <c r="E51" s="8">
        <v>9783807.6999999993</v>
      </c>
      <c r="F51" s="14">
        <v>9783807.6999999993</v>
      </c>
      <c r="G51" s="8">
        <v>0</v>
      </c>
      <c r="H51" s="8">
        <v>9783807.6999999993</v>
      </c>
      <c r="I51" s="8">
        <v>9783807.6999999993</v>
      </c>
      <c r="J51" s="8">
        <v>9783807.6999999993</v>
      </c>
      <c r="K51" s="8">
        <v>362135.3</v>
      </c>
      <c r="L51" s="9">
        <v>0.96430737882126871</v>
      </c>
      <c r="M51" s="8">
        <v>362135.3</v>
      </c>
      <c r="N51" s="9">
        <v>0.96430737882126871</v>
      </c>
      <c r="O51" s="3"/>
    </row>
    <row r="52" spans="1:15" ht="63.75" outlineLevel="1">
      <c r="A52" s="6" t="s">
        <v>91</v>
      </c>
      <c r="B52" s="7" t="s">
        <v>92</v>
      </c>
      <c r="C52" s="6" t="s">
        <v>91</v>
      </c>
      <c r="D52" s="8">
        <v>0</v>
      </c>
      <c r="E52" s="8">
        <v>734676.81</v>
      </c>
      <c r="F52" s="14">
        <v>734676.81</v>
      </c>
      <c r="G52" s="8">
        <v>0</v>
      </c>
      <c r="H52" s="8">
        <v>734676.81</v>
      </c>
      <c r="I52" s="8">
        <v>734676.81</v>
      </c>
      <c r="J52" s="8">
        <v>734676.81</v>
      </c>
      <c r="K52" s="8">
        <v>171513.19</v>
      </c>
      <c r="L52" s="9">
        <v>0.81073153532923559</v>
      </c>
      <c r="M52" s="8">
        <v>171513.19</v>
      </c>
      <c r="N52" s="9">
        <v>0.81073153532923559</v>
      </c>
      <c r="O52" s="3"/>
    </row>
    <row r="53" spans="1:15" ht="25.5" outlineLevel="1">
      <c r="A53" s="6" t="s">
        <v>93</v>
      </c>
      <c r="B53" s="7" t="s">
        <v>94</v>
      </c>
      <c r="C53" s="6" t="s">
        <v>93</v>
      </c>
      <c r="D53" s="8">
        <v>0</v>
      </c>
      <c r="E53" s="8">
        <v>382001</v>
      </c>
      <c r="F53" s="14">
        <v>382001</v>
      </c>
      <c r="G53" s="8">
        <v>0</v>
      </c>
      <c r="H53" s="8">
        <v>382001</v>
      </c>
      <c r="I53" s="8">
        <v>382001</v>
      </c>
      <c r="J53" s="8">
        <v>382001</v>
      </c>
      <c r="K53" s="8">
        <v>-302001</v>
      </c>
      <c r="L53" s="9">
        <v>4.7750124999999999</v>
      </c>
      <c r="M53" s="8">
        <v>-302001</v>
      </c>
      <c r="N53" s="9">
        <v>4.7750124999999999</v>
      </c>
      <c r="O53" s="3"/>
    </row>
    <row r="54" spans="1:15" ht="63.75" outlineLevel="1">
      <c r="A54" s="6" t="s">
        <v>95</v>
      </c>
      <c r="B54" s="7" t="s">
        <v>96</v>
      </c>
      <c r="C54" s="6" t="s">
        <v>95</v>
      </c>
      <c r="D54" s="8">
        <v>0</v>
      </c>
      <c r="E54" s="8">
        <v>-6000</v>
      </c>
      <c r="F54" s="14">
        <v>-6000</v>
      </c>
      <c r="G54" s="8">
        <v>0</v>
      </c>
      <c r="H54" s="8">
        <v>-6000</v>
      </c>
      <c r="I54" s="8">
        <v>-6000</v>
      </c>
      <c r="J54" s="8">
        <v>-6000</v>
      </c>
      <c r="K54" s="8">
        <v>0</v>
      </c>
      <c r="L54" s="9">
        <v>1</v>
      </c>
      <c r="M54" s="8">
        <v>0</v>
      </c>
      <c r="N54" s="9">
        <v>1</v>
      </c>
      <c r="O54" s="3"/>
    </row>
    <row r="55" spans="1:15" ht="29.25" customHeight="1" outlineLevel="1">
      <c r="A55" s="6"/>
      <c r="B55" s="16" t="s">
        <v>225</v>
      </c>
      <c r="C55" s="17" t="s">
        <v>226</v>
      </c>
      <c r="D55" s="18">
        <v>137947075</v>
      </c>
      <c r="E55" s="18">
        <v>137947075</v>
      </c>
      <c r="F55" s="18">
        <f>SUM(F56:F63)</f>
        <v>142384533.84</v>
      </c>
      <c r="G55" s="18">
        <v>0</v>
      </c>
      <c r="H55" s="18">
        <v>0</v>
      </c>
      <c r="I55" s="18">
        <v>0</v>
      </c>
      <c r="J55" s="18">
        <v>0</v>
      </c>
      <c r="K55" s="18">
        <v>136388367.63</v>
      </c>
      <c r="L55" s="12">
        <v>136388367.63</v>
      </c>
      <c r="M55" s="8"/>
      <c r="N55" s="9"/>
      <c r="O55" s="3"/>
    </row>
    <row r="56" spans="1:15" ht="38.25" outlineLevel="1">
      <c r="A56" s="6" t="s">
        <v>97</v>
      </c>
      <c r="B56" s="7" t="s">
        <v>20</v>
      </c>
      <c r="C56" s="6" t="s">
        <v>97</v>
      </c>
      <c r="D56" s="8">
        <v>0</v>
      </c>
      <c r="E56" s="8">
        <v>4168975.24</v>
      </c>
      <c r="F56" s="14">
        <v>4168975.24</v>
      </c>
      <c r="G56" s="8">
        <v>0</v>
      </c>
      <c r="H56" s="8">
        <v>4168975.24</v>
      </c>
      <c r="I56" s="8">
        <v>4168975.24</v>
      </c>
      <c r="J56" s="8">
        <v>4168975.24</v>
      </c>
      <c r="K56" s="8">
        <v>-52975.24</v>
      </c>
      <c r="L56" s="9">
        <v>1.0128705636540329</v>
      </c>
      <c r="M56" s="8">
        <v>-52975.24</v>
      </c>
      <c r="N56" s="9">
        <v>1.0128705636540329</v>
      </c>
      <c r="O56" s="3"/>
    </row>
    <row r="57" spans="1:15" ht="25.5" outlineLevel="1">
      <c r="A57" s="6" t="s">
        <v>98</v>
      </c>
      <c r="B57" s="7" t="s">
        <v>22</v>
      </c>
      <c r="C57" s="6" t="s">
        <v>98</v>
      </c>
      <c r="D57" s="8">
        <v>0</v>
      </c>
      <c r="E57" s="8">
        <v>119100</v>
      </c>
      <c r="F57" s="14">
        <v>119100</v>
      </c>
      <c r="G57" s="8">
        <v>0</v>
      </c>
      <c r="H57" s="8">
        <v>119100</v>
      </c>
      <c r="I57" s="8">
        <v>119100</v>
      </c>
      <c r="J57" s="8">
        <v>119100</v>
      </c>
      <c r="K57" s="8">
        <v>0</v>
      </c>
      <c r="L57" s="9">
        <v>1</v>
      </c>
      <c r="M57" s="8">
        <v>0</v>
      </c>
      <c r="N57" s="9">
        <v>1</v>
      </c>
      <c r="O57" s="3"/>
    </row>
    <row r="58" spans="1:15" ht="38.25" outlineLevel="1">
      <c r="A58" s="6" t="s">
        <v>99</v>
      </c>
      <c r="B58" s="7" t="s">
        <v>100</v>
      </c>
      <c r="C58" s="6" t="s">
        <v>99</v>
      </c>
      <c r="D58" s="8">
        <v>0</v>
      </c>
      <c r="E58" s="8">
        <v>550685</v>
      </c>
      <c r="F58" s="14">
        <v>550685</v>
      </c>
      <c r="G58" s="8">
        <v>0</v>
      </c>
      <c r="H58" s="8">
        <v>550685</v>
      </c>
      <c r="I58" s="8">
        <v>550685</v>
      </c>
      <c r="J58" s="8">
        <v>550685</v>
      </c>
      <c r="K58" s="8">
        <v>0</v>
      </c>
      <c r="L58" s="9">
        <v>1</v>
      </c>
      <c r="M58" s="8">
        <v>0</v>
      </c>
      <c r="N58" s="9">
        <v>1</v>
      </c>
      <c r="O58" s="3"/>
    </row>
    <row r="59" spans="1:15" ht="38.25" outlineLevel="1">
      <c r="A59" s="6" t="s">
        <v>101</v>
      </c>
      <c r="B59" s="7" t="s">
        <v>102</v>
      </c>
      <c r="C59" s="6" t="s">
        <v>101</v>
      </c>
      <c r="D59" s="8">
        <v>0</v>
      </c>
      <c r="E59" s="8">
        <v>5284524</v>
      </c>
      <c r="F59" s="14">
        <v>5284524</v>
      </c>
      <c r="G59" s="8">
        <v>0</v>
      </c>
      <c r="H59" s="8">
        <v>5284524</v>
      </c>
      <c r="I59" s="8">
        <v>5284524</v>
      </c>
      <c r="J59" s="8">
        <v>5284524</v>
      </c>
      <c r="K59" s="8">
        <v>0</v>
      </c>
      <c r="L59" s="9">
        <v>1</v>
      </c>
      <c r="M59" s="8">
        <v>0</v>
      </c>
      <c r="N59" s="9">
        <v>1</v>
      </c>
      <c r="O59" s="3"/>
    </row>
    <row r="60" spans="1:15" ht="76.5" outlineLevel="1">
      <c r="A60" s="6" t="s">
        <v>103</v>
      </c>
      <c r="B60" s="7" t="s">
        <v>104</v>
      </c>
      <c r="C60" s="6" t="s">
        <v>103</v>
      </c>
      <c r="D60" s="8">
        <v>0</v>
      </c>
      <c r="E60" s="8">
        <v>26174938</v>
      </c>
      <c r="F60" s="14">
        <v>26174938</v>
      </c>
      <c r="G60" s="8">
        <v>0</v>
      </c>
      <c r="H60" s="8">
        <v>26174938</v>
      </c>
      <c r="I60" s="8">
        <v>26174938</v>
      </c>
      <c r="J60" s="8">
        <v>26174938</v>
      </c>
      <c r="K60" s="8">
        <v>0</v>
      </c>
      <c r="L60" s="9">
        <v>1</v>
      </c>
      <c r="M60" s="8">
        <v>0</v>
      </c>
      <c r="N60" s="9">
        <v>1</v>
      </c>
      <c r="O60" s="3"/>
    </row>
    <row r="61" spans="1:15" ht="216.75" outlineLevel="1">
      <c r="A61" s="6" t="s">
        <v>105</v>
      </c>
      <c r="B61" s="7" t="s">
        <v>106</v>
      </c>
      <c r="C61" s="6" t="s">
        <v>105</v>
      </c>
      <c r="D61" s="8">
        <v>0</v>
      </c>
      <c r="E61" s="8">
        <v>105222081</v>
      </c>
      <c r="F61" s="14">
        <v>105222081</v>
      </c>
      <c r="G61" s="8">
        <v>0</v>
      </c>
      <c r="H61" s="8">
        <v>105222081</v>
      </c>
      <c r="I61" s="8">
        <v>105222081</v>
      </c>
      <c r="J61" s="8">
        <v>105222081</v>
      </c>
      <c r="K61" s="8">
        <v>0</v>
      </c>
      <c r="L61" s="9">
        <v>1</v>
      </c>
      <c r="M61" s="8">
        <v>0</v>
      </c>
      <c r="N61" s="9">
        <v>1</v>
      </c>
      <c r="O61" s="3"/>
    </row>
    <row r="62" spans="1:15" ht="76.5" outlineLevel="1">
      <c r="A62" s="6" t="s">
        <v>107</v>
      </c>
      <c r="B62" s="7" t="s">
        <v>108</v>
      </c>
      <c r="C62" s="6" t="s">
        <v>107</v>
      </c>
      <c r="D62" s="8">
        <v>0</v>
      </c>
      <c r="E62" s="8">
        <v>138005.6</v>
      </c>
      <c r="F62" s="14">
        <v>138005.6</v>
      </c>
      <c r="G62" s="8">
        <v>0</v>
      </c>
      <c r="H62" s="8">
        <v>138005.6</v>
      </c>
      <c r="I62" s="8">
        <v>138005.6</v>
      </c>
      <c r="J62" s="8">
        <v>138005.6</v>
      </c>
      <c r="K62" s="8">
        <v>32686.400000000001</v>
      </c>
      <c r="L62" s="9">
        <v>0.80850654980901271</v>
      </c>
      <c r="M62" s="8">
        <v>32686.400000000001</v>
      </c>
      <c r="N62" s="9">
        <v>0.80850654980901271</v>
      </c>
      <c r="O62" s="3"/>
    </row>
    <row r="63" spans="1:15" ht="76.5" outlineLevel="1">
      <c r="A63" s="6" t="s">
        <v>109</v>
      </c>
      <c r="B63" s="7" t="s">
        <v>110</v>
      </c>
      <c r="C63" s="6" t="s">
        <v>109</v>
      </c>
      <c r="D63" s="8">
        <v>0</v>
      </c>
      <c r="E63" s="8">
        <v>726225</v>
      </c>
      <c r="F63" s="14">
        <v>726225</v>
      </c>
      <c r="G63" s="8">
        <v>0</v>
      </c>
      <c r="H63" s="8">
        <v>726225</v>
      </c>
      <c r="I63" s="8">
        <v>726225</v>
      </c>
      <c r="J63" s="8">
        <v>726225</v>
      </c>
      <c r="K63" s="8">
        <v>0</v>
      </c>
      <c r="L63" s="9">
        <v>1</v>
      </c>
      <c r="M63" s="8">
        <v>0</v>
      </c>
      <c r="N63" s="9">
        <v>1</v>
      </c>
      <c r="O63" s="3"/>
    </row>
    <row r="64" spans="1:15" ht="25.5" outlineLevel="1">
      <c r="A64" s="6"/>
      <c r="B64" s="16" t="s">
        <v>227</v>
      </c>
      <c r="C64" s="17" t="s">
        <v>228</v>
      </c>
      <c r="D64" s="18">
        <v>10049123.640000001</v>
      </c>
      <c r="E64" s="18">
        <v>10049123.640000001</v>
      </c>
      <c r="F64" s="18">
        <f>SUM(F65:F69)</f>
        <v>8998238.6699999999</v>
      </c>
      <c r="G64" s="18">
        <v>0</v>
      </c>
      <c r="H64" s="18">
        <v>0</v>
      </c>
      <c r="I64" s="18">
        <v>0</v>
      </c>
      <c r="J64" s="18">
        <v>0</v>
      </c>
      <c r="K64" s="18">
        <v>9429919.2200000007</v>
      </c>
      <c r="L64" s="12">
        <v>9429919.2200000007</v>
      </c>
      <c r="M64" s="8"/>
      <c r="N64" s="9"/>
      <c r="O64" s="3"/>
    </row>
    <row r="65" spans="1:15" ht="38.25" outlineLevel="1">
      <c r="A65" s="6" t="s">
        <v>111</v>
      </c>
      <c r="B65" s="7" t="s">
        <v>20</v>
      </c>
      <c r="C65" s="6" t="s">
        <v>111</v>
      </c>
      <c r="D65" s="8">
        <v>0</v>
      </c>
      <c r="E65" s="8">
        <v>388750</v>
      </c>
      <c r="F65" s="14">
        <v>388750</v>
      </c>
      <c r="G65" s="8">
        <v>0</v>
      </c>
      <c r="H65" s="8">
        <v>388750</v>
      </c>
      <c r="I65" s="8">
        <v>388750</v>
      </c>
      <c r="J65" s="8">
        <v>388750</v>
      </c>
      <c r="K65" s="8">
        <v>1250</v>
      </c>
      <c r="L65" s="9">
        <v>0.99679487179487181</v>
      </c>
      <c r="M65" s="8">
        <v>1250</v>
      </c>
      <c r="N65" s="9">
        <v>0.99679487179487181</v>
      </c>
      <c r="O65" s="3"/>
    </row>
    <row r="66" spans="1:15" ht="51" outlineLevel="1">
      <c r="A66" s="6" t="s">
        <v>112</v>
      </c>
      <c r="B66" s="7" t="s">
        <v>113</v>
      </c>
      <c r="C66" s="6" t="s">
        <v>112</v>
      </c>
      <c r="D66" s="8">
        <v>0</v>
      </c>
      <c r="E66" s="8">
        <v>1122784</v>
      </c>
      <c r="F66" s="14">
        <v>1122784</v>
      </c>
      <c r="G66" s="8">
        <v>0</v>
      </c>
      <c r="H66" s="8">
        <v>1122784</v>
      </c>
      <c r="I66" s="8">
        <v>1122784</v>
      </c>
      <c r="J66" s="8">
        <v>1122784</v>
      </c>
      <c r="K66" s="8">
        <v>0</v>
      </c>
      <c r="L66" s="9">
        <v>1</v>
      </c>
      <c r="M66" s="8">
        <v>0</v>
      </c>
      <c r="N66" s="9">
        <v>1</v>
      </c>
      <c r="O66" s="3"/>
    </row>
    <row r="67" spans="1:15" ht="89.25" outlineLevel="1">
      <c r="A67" s="6" t="s">
        <v>114</v>
      </c>
      <c r="B67" s="7" t="s">
        <v>115</v>
      </c>
      <c r="C67" s="6" t="s">
        <v>114</v>
      </c>
      <c r="D67" s="8">
        <v>0</v>
      </c>
      <c r="E67" s="8">
        <v>272807.57</v>
      </c>
      <c r="F67" s="14">
        <v>272807.57</v>
      </c>
      <c r="G67" s="8">
        <v>0</v>
      </c>
      <c r="H67" s="8">
        <v>272807.57</v>
      </c>
      <c r="I67" s="8">
        <v>272807.57</v>
      </c>
      <c r="J67" s="8">
        <v>272807.57</v>
      </c>
      <c r="K67" s="8">
        <v>1629.43</v>
      </c>
      <c r="L67" s="9">
        <v>0.99406264461424665</v>
      </c>
      <c r="M67" s="8">
        <v>1629.43</v>
      </c>
      <c r="N67" s="9">
        <v>0.99406264461424665</v>
      </c>
      <c r="O67" s="3"/>
    </row>
    <row r="68" spans="1:15" ht="76.5" outlineLevel="1">
      <c r="A68" s="6" t="s">
        <v>116</v>
      </c>
      <c r="B68" s="7" t="s">
        <v>117</v>
      </c>
      <c r="C68" s="6" t="s">
        <v>116</v>
      </c>
      <c r="D68" s="8">
        <v>0</v>
      </c>
      <c r="E68" s="8">
        <v>7063897.0999999996</v>
      </c>
      <c r="F68" s="14">
        <v>7063897.0999999996</v>
      </c>
      <c r="G68" s="8">
        <v>0</v>
      </c>
      <c r="H68" s="8">
        <v>7063897.0999999996</v>
      </c>
      <c r="I68" s="8">
        <v>7063897.0999999996</v>
      </c>
      <c r="J68" s="8">
        <v>7063897.0999999996</v>
      </c>
      <c r="K68" s="8">
        <v>783490.34</v>
      </c>
      <c r="L68" s="9">
        <v>0.90015908530189759</v>
      </c>
      <c r="M68" s="8">
        <v>783490.34</v>
      </c>
      <c r="N68" s="9">
        <v>0.90015908530189759</v>
      </c>
      <c r="O68" s="3"/>
    </row>
    <row r="69" spans="1:15" ht="38.25" outlineLevel="1">
      <c r="A69" s="6" t="s">
        <v>118</v>
      </c>
      <c r="B69" s="7" t="s">
        <v>119</v>
      </c>
      <c r="C69" s="6" t="s">
        <v>118</v>
      </c>
      <c r="D69" s="8">
        <v>0</v>
      </c>
      <c r="E69" s="8">
        <v>150000</v>
      </c>
      <c r="F69" s="14">
        <v>150000</v>
      </c>
      <c r="G69" s="8">
        <v>0</v>
      </c>
      <c r="H69" s="8">
        <v>150000</v>
      </c>
      <c r="I69" s="8">
        <v>150000</v>
      </c>
      <c r="J69" s="8">
        <v>150000</v>
      </c>
      <c r="K69" s="8">
        <v>0</v>
      </c>
      <c r="L69" s="9">
        <v>1</v>
      </c>
      <c r="M69" s="8">
        <v>0</v>
      </c>
      <c r="N69" s="9">
        <v>1</v>
      </c>
      <c r="O69" s="3"/>
    </row>
    <row r="70" spans="1:15" ht="25.5" customHeight="1" outlineLevel="1">
      <c r="A70" s="6"/>
      <c r="B70" s="16" t="s">
        <v>245</v>
      </c>
      <c r="C70" s="17" t="s">
        <v>246</v>
      </c>
      <c r="D70" s="8"/>
      <c r="E70" s="8"/>
      <c r="F70" s="14">
        <f>SUM(F71:F75)</f>
        <v>545378.99</v>
      </c>
      <c r="G70" s="8"/>
      <c r="H70" s="8"/>
      <c r="I70" s="8"/>
      <c r="J70" s="8"/>
      <c r="K70" s="8"/>
      <c r="L70" s="9"/>
      <c r="M70" s="8"/>
      <c r="N70" s="9"/>
      <c r="O70" s="3"/>
    </row>
    <row r="71" spans="1:15" ht="25.5" outlineLevel="1">
      <c r="A71" s="6" t="s">
        <v>120</v>
      </c>
      <c r="B71" s="7" t="s">
        <v>121</v>
      </c>
      <c r="C71" s="6" t="s">
        <v>120</v>
      </c>
      <c r="D71" s="8">
        <v>0</v>
      </c>
      <c r="E71" s="8">
        <v>28584.15</v>
      </c>
      <c r="F71" s="14">
        <v>28584.15</v>
      </c>
      <c r="G71" s="8">
        <v>0</v>
      </c>
      <c r="H71" s="8">
        <v>28584.15</v>
      </c>
      <c r="I71" s="8">
        <v>28584.15</v>
      </c>
      <c r="J71" s="8">
        <v>28584.15</v>
      </c>
      <c r="K71" s="8">
        <v>415.85</v>
      </c>
      <c r="L71" s="9">
        <v>0.98566034482758624</v>
      </c>
      <c r="M71" s="8">
        <v>415.85</v>
      </c>
      <c r="N71" s="9">
        <v>0.98566034482758624</v>
      </c>
      <c r="O71" s="3"/>
    </row>
    <row r="72" spans="1:15" ht="25.5" outlineLevel="1">
      <c r="A72" s="6" t="s">
        <v>122</v>
      </c>
      <c r="B72" s="7" t="s">
        <v>123</v>
      </c>
      <c r="C72" s="6" t="s">
        <v>122</v>
      </c>
      <c r="D72" s="8">
        <v>0</v>
      </c>
      <c r="E72" s="8">
        <v>107072.9</v>
      </c>
      <c r="F72" s="14">
        <v>107072.9</v>
      </c>
      <c r="G72" s="8">
        <v>0</v>
      </c>
      <c r="H72" s="8">
        <v>107072.9</v>
      </c>
      <c r="I72" s="8">
        <v>107072.9</v>
      </c>
      <c r="J72" s="8">
        <v>107072.9</v>
      </c>
      <c r="K72" s="8">
        <v>1927.1</v>
      </c>
      <c r="L72" s="9">
        <v>0.98232018348623851</v>
      </c>
      <c r="M72" s="8">
        <v>1927.1</v>
      </c>
      <c r="N72" s="9">
        <v>0.98232018348623851</v>
      </c>
      <c r="O72" s="3"/>
    </row>
    <row r="73" spans="1:15" outlineLevel="1">
      <c r="A73" s="6" t="s">
        <v>124</v>
      </c>
      <c r="B73" s="7" t="s">
        <v>125</v>
      </c>
      <c r="C73" s="6" t="s">
        <v>124</v>
      </c>
      <c r="D73" s="8">
        <v>0</v>
      </c>
      <c r="E73" s="8">
        <v>25721.94</v>
      </c>
      <c r="F73" s="14">
        <v>25721.94</v>
      </c>
      <c r="G73" s="8">
        <v>0</v>
      </c>
      <c r="H73" s="8">
        <v>25721.94</v>
      </c>
      <c r="I73" s="8">
        <v>25721.94</v>
      </c>
      <c r="J73" s="8">
        <v>25721.94</v>
      </c>
      <c r="K73" s="8">
        <v>858.06</v>
      </c>
      <c r="L73" s="9">
        <v>0.96771783295711056</v>
      </c>
      <c r="M73" s="8">
        <v>858.06</v>
      </c>
      <c r="N73" s="9">
        <v>0.96771783295711056</v>
      </c>
      <c r="O73" s="3"/>
    </row>
    <row r="74" spans="1:15" ht="25.5" outlineLevel="1">
      <c r="A74" s="6" t="s">
        <v>126</v>
      </c>
      <c r="B74" s="7" t="s">
        <v>127</v>
      </c>
      <c r="C74" s="6" t="s">
        <v>126</v>
      </c>
      <c r="D74" s="8">
        <v>0</v>
      </c>
      <c r="E74" s="8">
        <v>0</v>
      </c>
      <c r="F74" s="14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9"/>
      <c r="M74" s="8">
        <v>0</v>
      </c>
      <c r="N74" s="9"/>
      <c r="O74" s="3"/>
    </row>
    <row r="75" spans="1:15" ht="38.25" outlineLevel="1">
      <c r="A75" s="6" t="s">
        <v>128</v>
      </c>
      <c r="B75" s="7" t="s">
        <v>129</v>
      </c>
      <c r="C75" s="6" t="s">
        <v>128</v>
      </c>
      <c r="D75" s="8">
        <v>0</v>
      </c>
      <c r="E75" s="8">
        <v>384000</v>
      </c>
      <c r="F75" s="14">
        <v>384000</v>
      </c>
      <c r="G75" s="8">
        <v>0</v>
      </c>
      <c r="H75" s="8">
        <v>384000</v>
      </c>
      <c r="I75" s="8">
        <v>384000</v>
      </c>
      <c r="J75" s="8">
        <v>384000</v>
      </c>
      <c r="K75" s="8">
        <v>0</v>
      </c>
      <c r="L75" s="9">
        <v>1</v>
      </c>
      <c r="M75" s="8">
        <v>0</v>
      </c>
      <c r="N75" s="9">
        <v>1</v>
      </c>
      <c r="O75" s="3"/>
    </row>
    <row r="76" spans="1:15" outlineLevel="1">
      <c r="A76" s="6"/>
      <c r="B76" s="16" t="s">
        <v>241</v>
      </c>
      <c r="C76" s="17" t="s">
        <v>242</v>
      </c>
      <c r="D76" s="8"/>
      <c r="E76" s="8"/>
      <c r="F76" s="14">
        <f>SUM(F77:F80)</f>
        <v>7695056.2800000003</v>
      </c>
      <c r="G76" s="8"/>
      <c r="H76" s="8"/>
      <c r="I76" s="8"/>
      <c r="J76" s="8"/>
      <c r="K76" s="8"/>
      <c r="L76" s="9"/>
      <c r="M76" s="8"/>
      <c r="N76" s="9"/>
      <c r="O76" s="3"/>
    </row>
    <row r="77" spans="1:15" ht="89.25" outlineLevel="1">
      <c r="A77" s="6" t="s">
        <v>130</v>
      </c>
      <c r="B77" s="7" t="s">
        <v>131</v>
      </c>
      <c r="C77" s="6" t="s">
        <v>130</v>
      </c>
      <c r="D77" s="8">
        <v>0</v>
      </c>
      <c r="E77" s="8">
        <v>3502660.02</v>
      </c>
      <c r="F77" s="14">
        <v>3502660.02</v>
      </c>
      <c r="G77" s="8">
        <v>0</v>
      </c>
      <c r="H77" s="8">
        <v>3502660.02</v>
      </c>
      <c r="I77" s="8">
        <v>3502660.02</v>
      </c>
      <c r="J77" s="8">
        <v>3502660.02</v>
      </c>
      <c r="K77" s="8">
        <v>26818.07</v>
      </c>
      <c r="L77" s="9">
        <v>0.99240168962204833</v>
      </c>
      <c r="M77" s="8">
        <v>26818.07</v>
      </c>
      <c r="N77" s="9">
        <v>0.99240168962204833</v>
      </c>
      <c r="O77" s="3"/>
    </row>
    <row r="78" spans="1:15" ht="140.25" outlineLevel="1">
      <c r="A78" s="6" t="s">
        <v>132</v>
      </c>
      <c r="B78" s="7" t="s">
        <v>133</v>
      </c>
      <c r="C78" s="6" t="s">
        <v>132</v>
      </c>
      <c r="D78" s="8">
        <v>0</v>
      </c>
      <c r="E78" s="8">
        <v>25745.47</v>
      </c>
      <c r="F78" s="14">
        <v>25745.47</v>
      </c>
      <c r="G78" s="8">
        <v>0</v>
      </c>
      <c r="H78" s="8">
        <v>25745.47</v>
      </c>
      <c r="I78" s="8">
        <v>25745.47</v>
      </c>
      <c r="J78" s="8">
        <v>25745.47</v>
      </c>
      <c r="K78" s="8">
        <v>-6669.03</v>
      </c>
      <c r="L78" s="9">
        <v>1.34959510265018</v>
      </c>
      <c r="M78" s="8">
        <v>-6669.03</v>
      </c>
      <c r="N78" s="9">
        <v>1.34959510265018</v>
      </c>
      <c r="O78" s="3"/>
    </row>
    <row r="79" spans="1:15" ht="76.5" outlineLevel="1">
      <c r="A79" s="6" t="s">
        <v>134</v>
      </c>
      <c r="B79" s="7" t="s">
        <v>135</v>
      </c>
      <c r="C79" s="6" t="s">
        <v>134</v>
      </c>
      <c r="D79" s="8">
        <v>0</v>
      </c>
      <c r="E79" s="8">
        <v>4679565.68</v>
      </c>
      <c r="F79" s="14">
        <v>4679565.68</v>
      </c>
      <c r="G79" s="8">
        <v>0</v>
      </c>
      <c r="H79" s="8">
        <v>4679565.68</v>
      </c>
      <c r="I79" s="8">
        <v>4679565.68</v>
      </c>
      <c r="J79" s="8">
        <v>4679565.68</v>
      </c>
      <c r="K79" s="8">
        <v>48189.16</v>
      </c>
      <c r="L79" s="9">
        <v>0.98980717874956481</v>
      </c>
      <c r="M79" s="8">
        <v>48189.16</v>
      </c>
      <c r="N79" s="9">
        <v>0.98980717874956481</v>
      </c>
      <c r="O79" s="3"/>
    </row>
    <row r="80" spans="1:15" ht="89.25" outlineLevel="1">
      <c r="A80" s="6" t="s">
        <v>136</v>
      </c>
      <c r="B80" s="7" t="s">
        <v>137</v>
      </c>
      <c r="C80" s="6" t="s">
        <v>136</v>
      </c>
      <c r="D80" s="8">
        <v>0</v>
      </c>
      <c r="E80" s="8">
        <v>-512914.89</v>
      </c>
      <c r="F80" s="14">
        <v>-512914.89</v>
      </c>
      <c r="G80" s="8">
        <v>0</v>
      </c>
      <c r="H80" s="8">
        <v>-512914.89</v>
      </c>
      <c r="I80" s="8">
        <v>-512914.89</v>
      </c>
      <c r="J80" s="8">
        <v>-512914.89</v>
      </c>
      <c r="K80" s="8">
        <v>-36106.28</v>
      </c>
      <c r="L80" s="9">
        <v>0.93423517712440851</v>
      </c>
      <c r="M80" s="8">
        <v>-36106.28</v>
      </c>
      <c r="N80" s="9">
        <v>0.93423517712440851</v>
      </c>
      <c r="O80" s="3"/>
    </row>
    <row r="81" spans="1:15" ht="25.5" outlineLevel="1">
      <c r="A81" s="6"/>
      <c r="B81" s="16" t="s">
        <v>243</v>
      </c>
      <c r="C81" s="17">
        <v>1.41E+19</v>
      </c>
      <c r="D81" s="8"/>
      <c r="E81" s="8"/>
      <c r="F81" s="14">
        <v>3000</v>
      </c>
      <c r="G81" s="8"/>
      <c r="H81" s="8"/>
      <c r="I81" s="8"/>
      <c r="J81" s="8"/>
      <c r="K81" s="8"/>
      <c r="L81" s="9"/>
      <c r="M81" s="8"/>
      <c r="N81" s="9"/>
      <c r="O81" s="3"/>
    </row>
    <row r="82" spans="1:15" ht="63.75" outlineLevel="1">
      <c r="A82" s="6" t="s">
        <v>138</v>
      </c>
      <c r="B82" s="7" t="s">
        <v>139</v>
      </c>
      <c r="C82" s="6" t="s">
        <v>138</v>
      </c>
      <c r="D82" s="8">
        <v>0</v>
      </c>
      <c r="E82" s="8">
        <v>3000</v>
      </c>
      <c r="F82" s="14">
        <v>3000</v>
      </c>
      <c r="G82" s="8">
        <v>0</v>
      </c>
      <c r="H82" s="8">
        <v>3000</v>
      </c>
      <c r="I82" s="8">
        <v>3000</v>
      </c>
      <c r="J82" s="8">
        <v>3000</v>
      </c>
      <c r="K82" s="8">
        <v>0</v>
      </c>
      <c r="L82" s="9">
        <v>1</v>
      </c>
      <c r="M82" s="8">
        <v>0</v>
      </c>
      <c r="N82" s="9">
        <v>1</v>
      </c>
      <c r="O82" s="3"/>
    </row>
    <row r="83" spans="1:15" outlineLevel="1">
      <c r="A83" s="6"/>
      <c r="B83" s="16" t="s">
        <v>244</v>
      </c>
      <c r="C83" s="17">
        <v>1.61E+19</v>
      </c>
      <c r="D83" s="8"/>
      <c r="E83" s="8"/>
      <c r="F83" s="14">
        <v>30000</v>
      </c>
      <c r="G83" s="8"/>
      <c r="H83" s="8"/>
      <c r="I83" s="8"/>
      <c r="J83" s="8"/>
      <c r="K83" s="8"/>
      <c r="L83" s="9"/>
      <c r="M83" s="8"/>
      <c r="N83" s="9"/>
      <c r="O83" s="3"/>
    </row>
    <row r="84" spans="1:15" ht="51" outlineLevel="1">
      <c r="A84" s="6" t="s">
        <v>140</v>
      </c>
      <c r="B84" s="7" t="s">
        <v>141</v>
      </c>
      <c r="C84" s="6" t="s">
        <v>140</v>
      </c>
      <c r="D84" s="8">
        <v>0</v>
      </c>
      <c r="E84" s="8">
        <v>30000</v>
      </c>
      <c r="F84" s="14">
        <v>30000</v>
      </c>
      <c r="G84" s="8">
        <v>0</v>
      </c>
      <c r="H84" s="8">
        <v>30000</v>
      </c>
      <c r="I84" s="8">
        <v>30000</v>
      </c>
      <c r="J84" s="8">
        <v>30000</v>
      </c>
      <c r="K84" s="8">
        <v>0</v>
      </c>
      <c r="L84" s="9">
        <v>1</v>
      </c>
      <c r="M84" s="8">
        <v>0</v>
      </c>
      <c r="N84" s="9">
        <v>1</v>
      </c>
      <c r="O84" s="3"/>
    </row>
    <row r="85" spans="1:15" outlineLevel="1">
      <c r="A85" s="6"/>
      <c r="B85" s="16" t="s">
        <v>239</v>
      </c>
      <c r="C85" s="17" t="s">
        <v>240</v>
      </c>
      <c r="D85" s="8"/>
      <c r="E85" s="8"/>
      <c r="F85" s="14">
        <f>SUM(F86:F121)</f>
        <v>92122647.450000003</v>
      </c>
      <c r="G85" s="8"/>
      <c r="H85" s="8"/>
      <c r="I85" s="8"/>
      <c r="J85" s="8"/>
      <c r="K85" s="8"/>
      <c r="L85" s="9"/>
      <c r="M85" s="8"/>
      <c r="N85" s="9"/>
      <c r="O85" s="3"/>
    </row>
    <row r="86" spans="1:15" ht="25.5" outlineLevel="1">
      <c r="A86" s="6" t="s">
        <v>142</v>
      </c>
      <c r="B86" s="7" t="s">
        <v>143</v>
      </c>
      <c r="C86" s="6" t="s">
        <v>142</v>
      </c>
      <c r="D86" s="8">
        <v>0</v>
      </c>
      <c r="E86" s="8">
        <v>66146.960000000006</v>
      </c>
      <c r="F86" s="14">
        <v>66146.960000000006</v>
      </c>
      <c r="G86" s="8">
        <v>0</v>
      </c>
      <c r="H86" s="8">
        <v>66146.960000000006</v>
      </c>
      <c r="I86" s="8">
        <v>66146.960000000006</v>
      </c>
      <c r="J86" s="8">
        <v>66146.960000000006</v>
      </c>
      <c r="K86" s="8">
        <v>-3146.96</v>
      </c>
      <c r="L86" s="9">
        <v>1.049951746031746</v>
      </c>
      <c r="M86" s="8">
        <v>-3146.96</v>
      </c>
      <c r="N86" s="9">
        <v>1.049951746031746</v>
      </c>
      <c r="O86" s="3"/>
    </row>
    <row r="87" spans="1:15" ht="38.25" outlineLevel="1">
      <c r="A87" s="6" t="s">
        <v>144</v>
      </c>
      <c r="B87" s="7" t="s">
        <v>145</v>
      </c>
      <c r="C87" s="6" t="s">
        <v>144</v>
      </c>
      <c r="D87" s="8">
        <v>0</v>
      </c>
      <c r="E87" s="8">
        <v>428.46</v>
      </c>
      <c r="F87" s="14">
        <v>428.46</v>
      </c>
      <c r="G87" s="8">
        <v>0</v>
      </c>
      <c r="H87" s="8">
        <v>428.46</v>
      </c>
      <c r="I87" s="8">
        <v>428.46</v>
      </c>
      <c r="J87" s="8">
        <v>428.46</v>
      </c>
      <c r="K87" s="8">
        <v>-428.46</v>
      </c>
      <c r="L87" s="9"/>
      <c r="M87" s="8">
        <v>-428.46</v>
      </c>
      <c r="N87" s="9"/>
      <c r="O87" s="3"/>
    </row>
    <row r="88" spans="1:15" ht="25.5" outlineLevel="1">
      <c r="A88" s="6" t="s">
        <v>146</v>
      </c>
      <c r="B88" s="7" t="s">
        <v>143</v>
      </c>
      <c r="C88" s="6" t="s">
        <v>146</v>
      </c>
      <c r="D88" s="8">
        <v>0</v>
      </c>
      <c r="E88" s="8">
        <v>4.25</v>
      </c>
      <c r="F88" s="14">
        <v>4.25</v>
      </c>
      <c r="G88" s="8">
        <v>0</v>
      </c>
      <c r="H88" s="8">
        <v>4.25</v>
      </c>
      <c r="I88" s="8">
        <v>4.25</v>
      </c>
      <c r="J88" s="8">
        <v>4.25</v>
      </c>
      <c r="K88" s="8">
        <v>-4.25</v>
      </c>
      <c r="L88" s="9"/>
      <c r="M88" s="8">
        <v>-4.25</v>
      </c>
      <c r="N88" s="9"/>
      <c r="O88" s="3"/>
    </row>
    <row r="89" spans="1:15" ht="76.5" outlineLevel="1">
      <c r="A89" s="6" t="s">
        <v>147</v>
      </c>
      <c r="B89" s="7" t="s">
        <v>148</v>
      </c>
      <c r="C89" s="6" t="s">
        <v>147</v>
      </c>
      <c r="D89" s="8">
        <v>0</v>
      </c>
      <c r="E89" s="8">
        <v>77254715.75</v>
      </c>
      <c r="F89" s="14">
        <v>77254715.75</v>
      </c>
      <c r="G89" s="8">
        <v>0</v>
      </c>
      <c r="H89" s="8">
        <v>77254715.75</v>
      </c>
      <c r="I89" s="8">
        <v>77254715.75</v>
      </c>
      <c r="J89" s="8">
        <v>77254715.75</v>
      </c>
      <c r="K89" s="8">
        <v>-48915.75</v>
      </c>
      <c r="L89" s="9">
        <v>1.0006335761043859</v>
      </c>
      <c r="M89" s="8">
        <v>-48915.75</v>
      </c>
      <c r="N89" s="9">
        <v>1.0006335761043859</v>
      </c>
      <c r="O89" s="3"/>
    </row>
    <row r="90" spans="1:15" ht="89.25" outlineLevel="1">
      <c r="A90" s="6" t="s">
        <v>149</v>
      </c>
      <c r="B90" s="7" t="s">
        <v>150</v>
      </c>
      <c r="C90" s="6" t="s">
        <v>149</v>
      </c>
      <c r="D90" s="8">
        <v>0</v>
      </c>
      <c r="E90" s="8">
        <v>156115.65</v>
      </c>
      <c r="F90" s="14">
        <v>156115.65</v>
      </c>
      <c r="G90" s="8">
        <v>0</v>
      </c>
      <c r="H90" s="8">
        <v>156115.65</v>
      </c>
      <c r="I90" s="8">
        <v>156115.65</v>
      </c>
      <c r="J90" s="8">
        <v>156115.65</v>
      </c>
      <c r="K90" s="8">
        <v>-156115.65</v>
      </c>
      <c r="L90" s="9"/>
      <c r="M90" s="8">
        <v>-156115.65</v>
      </c>
      <c r="N90" s="9"/>
      <c r="O90" s="3"/>
    </row>
    <row r="91" spans="1:15" ht="63.75" outlineLevel="1">
      <c r="A91" s="6" t="s">
        <v>151</v>
      </c>
      <c r="B91" s="7" t="s">
        <v>152</v>
      </c>
      <c r="C91" s="6" t="s">
        <v>151</v>
      </c>
      <c r="D91" s="8">
        <v>0</v>
      </c>
      <c r="E91" s="8">
        <v>189001.22</v>
      </c>
      <c r="F91" s="14">
        <v>189001.22</v>
      </c>
      <c r="G91" s="8">
        <v>0</v>
      </c>
      <c r="H91" s="8">
        <v>189001.22</v>
      </c>
      <c r="I91" s="8">
        <v>189001.22</v>
      </c>
      <c r="J91" s="8">
        <v>189001.22</v>
      </c>
      <c r="K91" s="8">
        <v>-189001.22</v>
      </c>
      <c r="L91" s="9"/>
      <c r="M91" s="8">
        <v>-189001.22</v>
      </c>
      <c r="N91" s="9"/>
      <c r="O91" s="3"/>
    </row>
    <row r="92" spans="1:15" ht="114.75" outlineLevel="1">
      <c r="A92" s="6" t="s">
        <v>153</v>
      </c>
      <c r="B92" s="7" t="s">
        <v>154</v>
      </c>
      <c r="C92" s="6" t="s">
        <v>153</v>
      </c>
      <c r="D92" s="8">
        <v>0</v>
      </c>
      <c r="E92" s="8">
        <v>244927.35</v>
      </c>
      <c r="F92" s="14">
        <v>244927.35</v>
      </c>
      <c r="G92" s="8">
        <v>0</v>
      </c>
      <c r="H92" s="8">
        <v>244927.35</v>
      </c>
      <c r="I92" s="8">
        <v>244927.35</v>
      </c>
      <c r="J92" s="8">
        <v>244927.35</v>
      </c>
      <c r="K92" s="8">
        <v>-8927.35</v>
      </c>
      <c r="L92" s="9">
        <v>1.0378277542372882</v>
      </c>
      <c r="M92" s="8">
        <v>-8927.35</v>
      </c>
      <c r="N92" s="9">
        <v>1.0378277542372882</v>
      </c>
      <c r="O92" s="3"/>
    </row>
    <row r="93" spans="1:15" ht="127.5" outlineLevel="1">
      <c r="A93" s="6" t="s">
        <v>155</v>
      </c>
      <c r="B93" s="7" t="s">
        <v>156</v>
      </c>
      <c r="C93" s="6" t="s">
        <v>155</v>
      </c>
      <c r="D93" s="8">
        <v>0</v>
      </c>
      <c r="E93" s="8">
        <v>284.60000000000002</v>
      </c>
      <c r="F93" s="14">
        <v>284.60000000000002</v>
      </c>
      <c r="G93" s="8">
        <v>0</v>
      </c>
      <c r="H93" s="8">
        <v>284.60000000000002</v>
      </c>
      <c r="I93" s="8">
        <v>284.60000000000002</v>
      </c>
      <c r="J93" s="8">
        <v>284.60000000000002</v>
      </c>
      <c r="K93" s="8">
        <v>-284.60000000000002</v>
      </c>
      <c r="L93" s="9"/>
      <c r="M93" s="8">
        <v>-284.60000000000002</v>
      </c>
      <c r="N93" s="9"/>
      <c r="O93" s="3"/>
    </row>
    <row r="94" spans="1:15" ht="114.75" outlineLevel="1">
      <c r="A94" s="6" t="s">
        <v>157</v>
      </c>
      <c r="B94" s="7" t="s">
        <v>158</v>
      </c>
      <c r="C94" s="6" t="s">
        <v>157</v>
      </c>
      <c r="D94" s="8">
        <v>0</v>
      </c>
      <c r="E94" s="8">
        <v>3150.09</v>
      </c>
      <c r="F94" s="14">
        <v>3150.09</v>
      </c>
      <c r="G94" s="8">
        <v>0</v>
      </c>
      <c r="H94" s="8">
        <v>3150.09</v>
      </c>
      <c r="I94" s="8">
        <v>3150.09</v>
      </c>
      <c r="J94" s="8">
        <v>3150.09</v>
      </c>
      <c r="K94" s="8">
        <v>-3150.09</v>
      </c>
      <c r="L94" s="9"/>
      <c r="M94" s="8">
        <v>-3150.09</v>
      </c>
      <c r="N94" s="9"/>
      <c r="O94" s="3"/>
    </row>
    <row r="95" spans="1:15" ht="51" outlineLevel="1">
      <c r="A95" s="6" t="s">
        <v>159</v>
      </c>
      <c r="B95" s="7" t="s">
        <v>160</v>
      </c>
      <c r="C95" s="6" t="s">
        <v>159</v>
      </c>
      <c r="D95" s="8">
        <v>0</v>
      </c>
      <c r="E95" s="8">
        <v>437012.76</v>
      </c>
      <c r="F95" s="14">
        <v>437012.76</v>
      </c>
      <c r="G95" s="8">
        <v>0</v>
      </c>
      <c r="H95" s="8">
        <v>437012.76</v>
      </c>
      <c r="I95" s="8">
        <v>437012.76</v>
      </c>
      <c r="J95" s="8">
        <v>437012.76</v>
      </c>
      <c r="K95" s="8">
        <v>-12.76</v>
      </c>
      <c r="L95" s="9">
        <v>1.0000291990846681</v>
      </c>
      <c r="M95" s="8">
        <v>-12.76</v>
      </c>
      <c r="N95" s="9">
        <v>1.0000291990846681</v>
      </c>
      <c r="O95" s="3"/>
    </row>
    <row r="96" spans="1:15" ht="51" outlineLevel="1">
      <c r="A96" s="6" t="s">
        <v>161</v>
      </c>
      <c r="B96" s="7" t="s">
        <v>162</v>
      </c>
      <c r="C96" s="6" t="s">
        <v>161</v>
      </c>
      <c r="D96" s="8">
        <v>0</v>
      </c>
      <c r="E96" s="8">
        <v>3572.23</v>
      </c>
      <c r="F96" s="14">
        <v>3572.23</v>
      </c>
      <c r="G96" s="8">
        <v>0</v>
      </c>
      <c r="H96" s="8">
        <v>3572.23</v>
      </c>
      <c r="I96" s="8">
        <v>3572.23</v>
      </c>
      <c r="J96" s="8">
        <v>3572.23</v>
      </c>
      <c r="K96" s="8">
        <v>-3572.23</v>
      </c>
      <c r="L96" s="9"/>
      <c r="M96" s="8">
        <v>-3572.23</v>
      </c>
      <c r="N96" s="9"/>
      <c r="O96" s="3"/>
    </row>
    <row r="97" spans="1:15" ht="51" outlineLevel="1">
      <c r="A97" s="6" t="s">
        <v>163</v>
      </c>
      <c r="B97" s="7" t="s">
        <v>164</v>
      </c>
      <c r="C97" s="6" t="s">
        <v>163</v>
      </c>
      <c r="D97" s="8">
        <v>0</v>
      </c>
      <c r="E97" s="8">
        <v>1431.77</v>
      </c>
      <c r="F97" s="14">
        <v>1431.77</v>
      </c>
      <c r="G97" s="8">
        <v>0</v>
      </c>
      <c r="H97" s="8">
        <v>1431.77</v>
      </c>
      <c r="I97" s="8">
        <v>1431.77</v>
      </c>
      <c r="J97" s="8">
        <v>1431.77</v>
      </c>
      <c r="K97" s="8">
        <v>-1431.77</v>
      </c>
      <c r="L97" s="9"/>
      <c r="M97" s="8">
        <v>-1431.77</v>
      </c>
      <c r="N97" s="9"/>
      <c r="O97" s="3"/>
    </row>
    <row r="98" spans="1:15" ht="89.25" outlineLevel="1">
      <c r="A98" s="6" t="s">
        <v>165</v>
      </c>
      <c r="B98" s="7" t="s">
        <v>166</v>
      </c>
      <c r="C98" s="6" t="s">
        <v>165</v>
      </c>
      <c r="D98" s="8">
        <v>0</v>
      </c>
      <c r="E98" s="8">
        <v>7852.26</v>
      </c>
      <c r="F98" s="14">
        <v>7852.26</v>
      </c>
      <c r="G98" s="8">
        <v>0</v>
      </c>
      <c r="H98" s="8">
        <v>7852.26</v>
      </c>
      <c r="I98" s="8">
        <v>7852.26</v>
      </c>
      <c r="J98" s="8">
        <v>7852.26</v>
      </c>
      <c r="K98" s="8">
        <v>-852.26</v>
      </c>
      <c r="L98" s="9">
        <v>1.1217514285714285</v>
      </c>
      <c r="M98" s="8">
        <v>-852.26</v>
      </c>
      <c r="N98" s="9">
        <v>1.1217514285714285</v>
      </c>
      <c r="O98" s="3"/>
    </row>
    <row r="99" spans="1:15" ht="38.25" outlineLevel="1">
      <c r="A99" s="6" t="s">
        <v>167</v>
      </c>
      <c r="B99" s="7" t="s">
        <v>168</v>
      </c>
      <c r="C99" s="6" t="s">
        <v>167</v>
      </c>
      <c r="D99" s="8">
        <v>0</v>
      </c>
      <c r="E99" s="8">
        <v>6122443.1900000004</v>
      </c>
      <c r="F99" s="14">
        <v>6122443.1900000004</v>
      </c>
      <c r="G99" s="8">
        <v>0</v>
      </c>
      <c r="H99" s="8">
        <v>6122443.1900000004</v>
      </c>
      <c r="I99" s="8">
        <v>6122443.1900000004</v>
      </c>
      <c r="J99" s="8">
        <v>6122443.1900000004</v>
      </c>
      <c r="K99" s="8">
        <v>-42443.19</v>
      </c>
      <c r="L99" s="9">
        <v>1.0069807878289474</v>
      </c>
      <c r="M99" s="8">
        <v>-42443.19</v>
      </c>
      <c r="N99" s="9">
        <v>1.0069807878289474</v>
      </c>
      <c r="O99" s="3"/>
    </row>
    <row r="100" spans="1:15" ht="38.25" outlineLevel="1">
      <c r="A100" s="6" t="s">
        <v>169</v>
      </c>
      <c r="B100" s="7" t="s">
        <v>170</v>
      </c>
      <c r="C100" s="6" t="s">
        <v>169</v>
      </c>
      <c r="D100" s="8">
        <v>0</v>
      </c>
      <c r="E100" s="8">
        <v>126145.15</v>
      </c>
      <c r="F100" s="14">
        <v>126145.15</v>
      </c>
      <c r="G100" s="8">
        <v>0</v>
      </c>
      <c r="H100" s="8">
        <v>126145.15</v>
      </c>
      <c r="I100" s="8">
        <v>126145.15</v>
      </c>
      <c r="J100" s="8">
        <v>126145.15</v>
      </c>
      <c r="K100" s="8">
        <v>-126145.15</v>
      </c>
      <c r="L100" s="9"/>
      <c r="M100" s="8">
        <v>-126145.15</v>
      </c>
      <c r="N100" s="9"/>
      <c r="O100" s="3"/>
    </row>
    <row r="101" spans="1:15" ht="38.25" outlineLevel="1">
      <c r="A101" s="6" t="s">
        <v>171</v>
      </c>
      <c r="B101" s="7" t="s">
        <v>172</v>
      </c>
      <c r="C101" s="6" t="s">
        <v>171</v>
      </c>
      <c r="D101" s="8">
        <v>0</v>
      </c>
      <c r="E101" s="8">
        <v>5756.4</v>
      </c>
      <c r="F101" s="14">
        <v>5756.4</v>
      </c>
      <c r="G101" s="8">
        <v>0</v>
      </c>
      <c r="H101" s="8">
        <v>5756.4</v>
      </c>
      <c r="I101" s="8">
        <v>5756.4</v>
      </c>
      <c r="J101" s="8">
        <v>5756.4</v>
      </c>
      <c r="K101" s="8">
        <v>-5756.4</v>
      </c>
      <c r="L101" s="9"/>
      <c r="M101" s="8">
        <v>-5756.4</v>
      </c>
      <c r="N101" s="9"/>
      <c r="O101" s="3"/>
    </row>
    <row r="102" spans="1:15" ht="38.25" outlineLevel="1">
      <c r="A102" s="6" t="s">
        <v>173</v>
      </c>
      <c r="B102" s="7" t="s">
        <v>174</v>
      </c>
      <c r="C102" s="6" t="s">
        <v>173</v>
      </c>
      <c r="D102" s="8">
        <v>0</v>
      </c>
      <c r="E102" s="8">
        <v>-16660.48</v>
      </c>
      <c r="F102" s="14">
        <v>-16660.48</v>
      </c>
      <c r="G102" s="8">
        <v>0</v>
      </c>
      <c r="H102" s="8">
        <v>-16660.48</v>
      </c>
      <c r="I102" s="8">
        <v>-16660.48</v>
      </c>
      <c r="J102" s="8">
        <v>-16660.48</v>
      </c>
      <c r="K102" s="8">
        <v>16660.48</v>
      </c>
      <c r="L102" s="9"/>
      <c r="M102" s="8">
        <v>16660.48</v>
      </c>
      <c r="N102" s="9"/>
      <c r="O102" s="3"/>
    </row>
    <row r="103" spans="1:15" ht="38.25" outlineLevel="1">
      <c r="A103" s="6" t="s">
        <v>175</v>
      </c>
      <c r="B103" s="7" t="s">
        <v>172</v>
      </c>
      <c r="C103" s="6" t="s">
        <v>175</v>
      </c>
      <c r="D103" s="8">
        <v>0</v>
      </c>
      <c r="E103" s="8">
        <v>359074.4</v>
      </c>
      <c r="F103" s="14">
        <v>359074.4</v>
      </c>
      <c r="G103" s="8">
        <v>0</v>
      </c>
      <c r="H103" s="8">
        <v>359074.4</v>
      </c>
      <c r="I103" s="8">
        <v>359074.4</v>
      </c>
      <c r="J103" s="8">
        <v>359074.4</v>
      </c>
      <c r="K103" s="8">
        <v>925.6</v>
      </c>
      <c r="L103" s="9">
        <v>0.99742888888888892</v>
      </c>
      <c r="M103" s="8">
        <v>925.6</v>
      </c>
      <c r="N103" s="9">
        <v>0.99742888888888892</v>
      </c>
      <c r="O103" s="3"/>
    </row>
    <row r="104" spans="1:15" ht="51" outlineLevel="1">
      <c r="A104" s="6" t="s">
        <v>176</v>
      </c>
      <c r="B104" s="7" t="s">
        <v>177</v>
      </c>
      <c r="C104" s="6" t="s">
        <v>176</v>
      </c>
      <c r="D104" s="8">
        <v>0</v>
      </c>
      <c r="E104" s="8">
        <v>16236.94</v>
      </c>
      <c r="F104" s="14">
        <v>16236.94</v>
      </c>
      <c r="G104" s="8">
        <v>0</v>
      </c>
      <c r="H104" s="8">
        <v>16236.94</v>
      </c>
      <c r="I104" s="8">
        <v>16236.94</v>
      </c>
      <c r="J104" s="8">
        <v>16236.94</v>
      </c>
      <c r="K104" s="8">
        <v>-16236.94</v>
      </c>
      <c r="L104" s="9"/>
      <c r="M104" s="8">
        <v>-16236.94</v>
      </c>
      <c r="N104" s="9"/>
      <c r="O104" s="3"/>
    </row>
    <row r="105" spans="1:15" ht="38.25" outlineLevel="1">
      <c r="A105" s="6" t="s">
        <v>178</v>
      </c>
      <c r="B105" s="7" t="s">
        <v>172</v>
      </c>
      <c r="C105" s="6" t="s">
        <v>178</v>
      </c>
      <c r="D105" s="8">
        <v>0</v>
      </c>
      <c r="E105" s="8">
        <v>112.5</v>
      </c>
      <c r="F105" s="14">
        <v>112.5</v>
      </c>
      <c r="G105" s="8">
        <v>0</v>
      </c>
      <c r="H105" s="8">
        <v>112.5</v>
      </c>
      <c r="I105" s="8">
        <v>112.5</v>
      </c>
      <c r="J105" s="8">
        <v>112.5</v>
      </c>
      <c r="K105" s="8">
        <v>-112.5</v>
      </c>
      <c r="L105" s="9"/>
      <c r="M105" s="8">
        <v>-112.5</v>
      </c>
      <c r="N105" s="9"/>
      <c r="O105" s="3"/>
    </row>
    <row r="106" spans="1:15" ht="25.5" outlineLevel="1">
      <c r="A106" s="6" t="s">
        <v>179</v>
      </c>
      <c r="B106" s="7" t="s">
        <v>180</v>
      </c>
      <c r="C106" s="6" t="s">
        <v>179</v>
      </c>
      <c r="D106" s="8">
        <v>0</v>
      </c>
      <c r="E106" s="8">
        <v>3089581.39</v>
      </c>
      <c r="F106" s="14">
        <v>3089581.39</v>
      </c>
      <c r="G106" s="8">
        <v>0</v>
      </c>
      <c r="H106" s="8">
        <v>3089581.39</v>
      </c>
      <c r="I106" s="8">
        <v>3089581.39</v>
      </c>
      <c r="J106" s="8">
        <v>3089581.39</v>
      </c>
      <c r="K106" s="8">
        <v>36418.61</v>
      </c>
      <c r="L106" s="9">
        <v>0.98834977287268078</v>
      </c>
      <c r="M106" s="8">
        <v>36418.61</v>
      </c>
      <c r="N106" s="9">
        <v>0.98834977287268078</v>
      </c>
      <c r="O106" s="3"/>
    </row>
    <row r="107" spans="1:15" ht="38.25" outlineLevel="1">
      <c r="A107" s="6" t="s">
        <v>181</v>
      </c>
      <c r="B107" s="7" t="s">
        <v>182</v>
      </c>
      <c r="C107" s="6" t="s">
        <v>181</v>
      </c>
      <c r="D107" s="8">
        <v>0</v>
      </c>
      <c r="E107" s="8">
        <v>11752.49</v>
      </c>
      <c r="F107" s="14">
        <v>11752.49</v>
      </c>
      <c r="G107" s="8">
        <v>0</v>
      </c>
      <c r="H107" s="8">
        <v>11752.49</v>
      </c>
      <c r="I107" s="8">
        <v>11752.49</v>
      </c>
      <c r="J107" s="8">
        <v>11752.49</v>
      </c>
      <c r="K107" s="8">
        <v>-11752.49</v>
      </c>
      <c r="L107" s="9"/>
      <c r="M107" s="8">
        <v>-11752.49</v>
      </c>
      <c r="N107" s="9"/>
      <c r="O107" s="3"/>
    </row>
    <row r="108" spans="1:15" ht="25.5" outlineLevel="1">
      <c r="A108" s="6" t="s">
        <v>183</v>
      </c>
      <c r="B108" s="7" t="s">
        <v>180</v>
      </c>
      <c r="C108" s="6" t="s">
        <v>183</v>
      </c>
      <c r="D108" s="8">
        <v>0</v>
      </c>
      <c r="E108" s="8">
        <v>20040.82</v>
      </c>
      <c r="F108" s="14">
        <v>20040.82</v>
      </c>
      <c r="G108" s="8">
        <v>0</v>
      </c>
      <c r="H108" s="8">
        <v>20040.82</v>
      </c>
      <c r="I108" s="8">
        <v>20040.82</v>
      </c>
      <c r="J108" s="8">
        <v>20040.82</v>
      </c>
      <c r="K108" s="8">
        <v>-20040.82</v>
      </c>
      <c r="L108" s="9"/>
      <c r="M108" s="8">
        <v>-20040.82</v>
      </c>
      <c r="N108" s="9"/>
      <c r="O108" s="3"/>
    </row>
    <row r="109" spans="1:15" ht="38.25" outlineLevel="1">
      <c r="A109" s="6" t="s">
        <v>184</v>
      </c>
      <c r="B109" s="7" t="s">
        <v>185</v>
      </c>
      <c r="C109" s="6" t="s">
        <v>184</v>
      </c>
      <c r="D109" s="8">
        <v>0</v>
      </c>
      <c r="E109" s="8">
        <v>-296.22000000000003</v>
      </c>
      <c r="F109" s="14">
        <v>-296.22000000000003</v>
      </c>
      <c r="G109" s="8">
        <v>0</v>
      </c>
      <c r="H109" s="8">
        <v>-296.22000000000003</v>
      </c>
      <c r="I109" s="8">
        <v>-296.22000000000003</v>
      </c>
      <c r="J109" s="8">
        <v>-296.22000000000003</v>
      </c>
      <c r="K109" s="8">
        <v>296.22000000000003</v>
      </c>
      <c r="L109" s="9"/>
      <c r="M109" s="8">
        <v>296.22000000000003</v>
      </c>
      <c r="N109" s="9"/>
      <c r="O109" s="3"/>
    </row>
    <row r="110" spans="1:15" ht="38.25" outlineLevel="1">
      <c r="A110" s="6" t="s">
        <v>186</v>
      </c>
      <c r="B110" s="7" t="s">
        <v>185</v>
      </c>
      <c r="C110" s="6" t="s">
        <v>186</v>
      </c>
      <c r="D110" s="8">
        <v>0</v>
      </c>
      <c r="E110" s="8">
        <v>1169.75</v>
      </c>
      <c r="F110" s="14">
        <v>1169.75</v>
      </c>
      <c r="G110" s="8">
        <v>0</v>
      </c>
      <c r="H110" s="8">
        <v>1169.75</v>
      </c>
      <c r="I110" s="8">
        <v>1169.75</v>
      </c>
      <c r="J110" s="8">
        <v>1169.75</v>
      </c>
      <c r="K110" s="8">
        <v>-1169.75</v>
      </c>
      <c r="L110" s="9"/>
      <c r="M110" s="8">
        <v>-1169.75</v>
      </c>
      <c r="N110" s="9"/>
      <c r="O110" s="3"/>
    </row>
    <row r="111" spans="1:15" outlineLevel="1">
      <c r="A111" s="6" t="s">
        <v>187</v>
      </c>
      <c r="B111" s="7" t="s">
        <v>188</v>
      </c>
      <c r="C111" s="6" t="s">
        <v>187</v>
      </c>
      <c r="D111" s="8">
        <v>0</v>
      </c>
      <c r="E111" s="8">
        <v>288082.59999999998</v>
      </c>
      <c r="F111" s="14">
        <v>288082.59999999998</v>
      </c>
      <c r="G111" s="8">
        <v>0</v>
      </c>
      <c r="H111" s="8">
        <v>288082.59999999998</v>
      </c>
      <c r="I111" s="8">
        <v>288082.59999999998</v>
      </c>
      <c r="J111" s="8">
        <v>288082.59999999998</v>
      </c>
      <c r="K111" s="8">
        <v>1917.4</v>
      </c>
      <c r="L111" s="9">
        <v>0.99338827586206901</v>
      </c>
      <c r="M111" s="8">
        <v>1917.4</v>
      </c>
      <c r="N111" s="9">
        <v>0.99338827586206901</v>
      </c>
      <c r="O111" s="3"/>
    </row>
    <row r="112" spans="1:15" ht="25.5" outlineLevel="1">
      <c r="A112" s="6" t="s">
        <v>189</v>
      </c>
      <c r="B112" s="7" t="s">
        <v>190</v>
      </c>
      <c r="C112" s="6" t="s">
        <v>189</v>
      </c>
      <c r="D112" s="8">
        <v>0</v>
      </c>
      <c r="E112" s="8">
        <v>355.03</v>
      </c>
      <c r="F112" s="14">
        <v>355.03</v>
      </c>
      <c r="G112" s="8">
        <v>0</v>
      </c>
      <c r="H112" s="8">
        <v>355.03</v>
      </c>
      <c r="I112" s="8">
        <v>355.03</v>
      </c>
      <c r="J112" s="8">
        <v>355.03</v>
      </c>
      <c r="K112" s="8">
        <v>-355.03</v>
      </c>
      <c r="L112" s="9"/>
      <c r="M112" s="8">
        <v>-355.03</v>
      </c>
      <c r="N112" s="9"/>
      <c r="O112" s="3"/>
    </row>
    <row r="113" spans="1:15" ht="38.25" outlineLevel="1">
      <c r="A113" s="6" t="s">
        <v>191</v>
      </c>
      <c r="B113" s="7" t="s">
        <v>192</v>
      </c>
      <c r="C113" s="6" t="s">
        <v>191</v>
      </c>
      <c r="D113" s="8">
        <v>0</v>
      </c>
      <c r="E113" s="8">
        <v>46133</v>
      </c>
      <c r="F113" s="14">
        <v>46133</v>
      </c>
      <c r="G113" s="8">
        <v>0</v>
      </c>
      <c r="H113" s="8">
        <v>46133</v>
      </c>
      <c r="I113" s="8">
        <v>46133</v>
      </c>
      <c r="J113" s="8">
        <v>46133</v>
      </c>
      <c r="K113" s="8">
        <v>-19133</v>
      </c>
      <c r="L113" s="9">
        <v>1.7086296296296297</v>
      </c>
      <c r="M113" s="8">
        <v>-19133</v>
      </c>
      <c r="N113" s="9">
        <v>1.7086296296296297</v>
      </c>
      <c r="O113" s="3"/>
    </row>
    <row r="114" spans="1:15" ht="38.25" outlineLevel="1">
      <c r="A114" s="6" t="s">
        <v>193</v>
      </c>
      <c r="B114" s="7" t="s">
        <v>194</v>
      </c>
      <c r="C114" s="6" t="s">
        <v>193</v>
      </c>
      <c r="D114" s="8">
        <v>0</v>
      </c>
      <c r="E114" s="8">
        <v>2474894.2200000002</v>
      </c>
      <c r="F114" s="14">
        <v>2474894.2200000002</v>
      </c>
      <c r="G114" s="8">
        <v>0</v>
      </c>
      <c r="H114" s="8">
        <v>2474894.2200000002</v>
      </c>
      <c r="I114" s="8">
        <v>2474894.2200000002</v>
      </c>
      <c r="J114" s="8">
        <v>2474894.2200000002</v>
      </c>
      <c r="K114" s="8">
        <v>-74894.22</v>
      </c>
      <c r="L114" s="9">
        <v>1.0312059250000001</v>
      </c>
      <c r="M114" s="8">
        <v>-74894.22</v>
      </c>
      <c r="N114" s="9">
        <v>1.0312059250000001</v>
      </c>
      <c r="O114" s="3"/>
    </row>
    <row r="115" spans="1:15" ht="51" outlineLevel="1">
      <c r="A115" s="6" t="s">
        <v>195</v>
      </c>
      <c r="B115" s="7" t="s">
        <v>196</v>
      </c>
      <c r="C115" s="6" t="s">
        <v>195</v>
      </c>
      <c r="D115" s="8">
        <v>0</v>
      </c>
      <c r="E115" s="8">
        <v>8180.6</v>
      </c>
      <c r="F115" s="14">
        <v>8180.6</v>
      </c>
      <c r="G115" s="8">
        <v>0</v>
      </c>
      <c r="H115" s="8">
        <v>8180.6</v>
      </c>
      <c r="I115" s="8">
        <v>8180.6</v>
      </c>
      <c r="J115" s="8">
        <v>8180.6</v>
      </c>
      <c r="K115" s="8">
        <v>-8180.6</v>
      </c>
      <c r="L115" s="9"/>
      <c r="M115" s="8">
        <v>-8180.6</v>
      </c>
      <c r="N115" s="9"/>
      <c r="O115" s="3"/>
    </row>
    <row r="116" spans="1:15" ht="51" outlineLevel="1">
      <c r="A116" s="6" t="s">
        <v>197</v>
      </c>
      <c r="B116" s="7" t="s">
        <v>198</v>
      </c>
      <c r="C116" s="6" t="s">
        <v>197</v>
      </c>
      <c r="D116" s="8">
        <v>0</v>
      </c>
      <c r="E116" s="8">
        <v>3772.8</v>
      </c>
      <c r="F116" s="14">
        <v>3772.8</v>
      </c>
      <c r="G116" s="8">
        <v>0</v>
      </c>
      <c r="H116" s="8">
        <v>3772.8</v>
      </c>
      <c r="I116" s="8">
        <v>3772.8</v>
      </c>
      <c r="J116" s="8">
        <v>3772.8</v>
      </c>
      <c r="K116" s="8">
        <v>-3772.8</v>
      </c>
      <c r="L116" s="9"/>
      <c r="M116" s="8">
        <v>-3772.8</v>
      </c>
      <c r="N116" s="9"/>
      <c r="O116" s="3"/>
    </row>
    <row r="117" spans="1:15" ht="38.25" outlineLevel="1">
      <c r="A117" s="6" t="s">
        <v>199</v>
      </c>
      <c r="B117" s="7" t="s">
        <v>194</v>
      </c>
      <c r="C117" s="6" t="s">
        <v>199</v>
      </c>
      <c r="D117" s="8">
        <v>0</v>
      </c>
      <c r="E117" s="8">
        <v>145</v>
      </c>
      <c r="F117" s="14">
        <v>145</v>
      </c>
      <c r="G117" s="8">
        <v>0</v>
      </c>
      <c r="H117" s="8">
        <v>145</v>
      </c>
      <c r="I117" s="8">
        <v>145</v>
      </c>
      <c r="J117" s="8">
        <v>145</v>
      </c>
      <c r="K117" s="8">
        <v>-145</v>
      </c>
      <c r="L117" s="9"/>
      <c r="M117" s="8">
        <v>-145</v>
      </c>
      <c r="N117" s="9"/>
      <c r="O117" s="3"/>
    </row>
    <row r="118" spans="1:15" ht="38.25" outlineLevel="1">
      <c r="A118" s="6" t="s">
        <v>200</v>
      </c>
      <c r="B118" s="7" t="s">
        <v>201</v>
      </c>
      <c r="C118" s="6" t="s">
        <v>200</v>
      </c>
      <c r="D118" s="8">
        <v>0</v>
      </c>
      <c r="E118" s="8">
        <v>158456.9</v>
      </c>
      <c r="F118" s="14">
        <v>158456.9</v>
      </c>
      <c r="G118" s="8">
        <v>0</v>
      </c>
      <c r="H118" s="8">
        <v>158456.9</v>
      </c>
      <c r="I118" s="8">
        <v>158456.9</v>
      </c>
      <c r="J118" s="8">
        <v>158456.9</v>
      </c>
      <c r="K118" s="8">
        <v>-8456.9</v>
      </c>
      <c r="L118" s="9">
        <v>1.0563793333333333</v>
      </c>
      <c r="M118" s="8">
        <v>-8456.9</v>
      </c>
      <c r="N118" s="9">
        <v>1.0563793333333333</v>
      </c>
      <c r="O118" s="3"/>
    </row>
    <row r="119" spans="1:15" ht="51" outlineLevel="1">
      <c r="A119" s="6" t="s">
        <v>202</v>
      </c>
      <c r="B119" s="7" t="s">
        <v>203</v>
      </c>
      <c r="C119" s="6" t="s">
        <v>202</v>
      </c>
      <c r="D119" s="8">
        <v>0</v>
      </c>
      <c r="E119" s="8">
        <v>985794.51</v>
      </c>
      <c r="F119" s="14">
        <v>985794.51</v>
      </c>
      <c r="G119" s="8">
        <v>0</v>
      </c>
      <c r="H119" s="8">
        <v>985794.51</v>
      </c>
      <c r="I119" s="8">
        <v>985794.51</v>
      </c>
      <c r="J119" s="8">
        <v>985794.51</v>
      </c>
      <c r="K119" s="8">
        <v>-35794.51</v>
      </c>
      <c r="L119" s="9">
        <v>1.0376784315789473</v>
      </c>
      <c r="M119" s="8">
        <v>-35794.51</v>
      </c>
      <c r="N119" s="9">
        <v>1.0376784315789473</v>
      </c>
      <c r="O119" s="3"/>
    </row>
    <row r="120" spans="1:15" ht="114.75" outlineLevel="1">
      <c r="A120" s="6" t="s">
        <v>204</v>
      </c>
      <c r="B120" s="7" t="s">
        <v>205</v>
      </c>
      <c r="C120" s="6" t="s">
        <v>204</v>
      </c>
      <c r="D120" s="8">
        <v>0</v>
      </c>
      <c r="E120" s="8">
        <v>52083.11</v>
      </c>
      <c r="F120" s="14">
        <v>52083.11</v>
      </c>
      <c r="G120" s="8">
        <v>0</v>
      </c>
      <c r="H120" s="8">
        <v>52083.11</v>
      </c>
      <c r="I120" s="8">
        <v>52083.11</v>
      </c>
      <c r="J120" s="8">
        <v>52083.11</v>
      </c>
      <c r="K120" s="8">
        <v>366.89</v>
      </c>
      <c r="L120" s="9">
        <v>0.99300495710200187</v>
      </c>
      <c r="M120" s="8">
        <v>366.89</v>
      </c>
      <c r="N120" s="9">
        <v>0.99300495710200187</v>
      </c>
      <c r="O120" s="3"/>
    </row>
    <row r="121" spans="1:15" ht="63.75" outlineLevel="1">
      <c r="A121" s="6" t="s">
        <v>206</v>
      </c>
      <c r="B121" s="7" t="s">
        <v>207</v>
      </c>
      <c r="C121" s="6" t="s">
        <v>206</v>
      </c>
      <c r="D121" s="8">
        <v>0</v>
      </c>
      <c r="E121" s="8">
        <v>4750</v>
      </c>
      <c r="F121" s="14">
        <v>4750</v>
      </c>
      <c r="G121" s="8">
        <v>0</v>
      </c>
      <c r="H121" s="8">
        <v>4750</v>
      </c>
      <c r="I121" s="8">
        <v>4750</v>
      </c>
      <c r="J121" s="8">
        <v>4750</v>
      </c>
      <c r="K121" s="8">
        <v>-200</v>
      </c>
      <c r="L121" s="9">
        <v>1.043956043956044</v>
      </c>
      <c r="M121" s="8">
        <v>-200</v>
      </c>
      <c r="N121" s="9">
        <v>1.043956043956044</v>
      </c>
      <c r="O121" s="3"/>
    </row>
    <row r="122" spans="1:15" ht="25.5" outlineLevel="1">
      <c r="A122" s="6"/>
      <c r="B122" s="16" t="s">
        <v>237</v>
      </c>
      <c r="C122" s="17" t="s">
        <v>238</v>
      </c>
      <c r="D122" s="8"/>
      <c r="E122" s="8"/>
      <c r="F122" s="14">
        <v>120000</v>
      </c>
      <c r="G122" s="8"/>
      <c r="H122" s="8"/>
      <c r="I122" s="8"/>
      <c r="J122" s="8"/>
      <c r="K122" s="8"/>
      <c r="L122" s="9"/>
      <c r="M122" s="8"/>
      <c r="N122" s="9"/>
      <c r="O122" s="3"/>
    </row>
    <row r="123" spans="1:15" ht="25.5" outlineLevel="1">
      <c r="A123" s="6" t="s">
        <v>208</v>
      </c>
      <c r="B123" s="7" t="s">
        <v>127</v>
      </c>
      <c r="C123" s="6" t="s">
        <v>208</v>
      </c>
      <c r="D123" s="8">
        <v>0</v>
      </c>
      <c r="E123" s="8">
        <v>120000</v>
      </c>
      <c r="F123" s="14">
        <v>120000</v>
      </c>
      <c r="G123" s="8">
        <v>0</v>
      </c>
      <c r="H123" s="8">
        <v>120000</v>
      </c>
      <c r="I123" s="8">
        <v>120000</v>
      </c>
      <c r="J123" s="8">
        <v>120000</v>
      </c>
      <c r="K123" s="8">
        <v>-40000</v>
      </c>
      <c r="L123" s="9">
        <v>1.5</v>
      </c>
      <c r="M123" s="8">
        <v>-40000</v>
      </c>
      <c r="N123" s="9">
        <v>1.5</v>
      </c>
      <c r="O123" s="3"/>
    </row>
    <row r="124" spans="1:15" ht="38.25" outlineLevel="1">
      <c r="A124" s="6"/>
      <c r="B124" s="16" t="s">
        <v>235</v>
      </c>
      <c r="C124" s="17" t="s">
        <v>236</v>
      </c>
      <c r="D124" s="8"/>
      <c r="E124" s="8"/>
      <c r="F124" s="14">
        <v>6300</v>
      </c>
      <c r="G124" s="8"/>
      <c r="H124" s="8"/>
      <c r="I124" s="8"/>
      <c r="J124" s="8"/>
      <c r="K124" s="8"/>
      <c r="L124" s="9"/>
      <c r="M124" s="8"/>
      <c r="N124" s="9"/>
      <c r="O124" s="3"/>
    </row>
    <row r="125" spans="1:15" ht="38.25" outlineLevel="1">
      <c r="A125" s="6" t="s">
        <v>209</v>
      </c>
      <c r="B125" s="7" t="s">
        <v>36</v>
      </c>
      <c r="C125" s="6" t="s">
        <v>209</v>
      </c>
      <c r="D125" s="8">
        <v>0</v>
      </c>
      <c r="E125" s="8">
        <v>6300</v>
      </c>
      <c r="F125" s="14">
        <v>6300</v>
      </c>
      <c r="G125" s="8">
        <v>0</v>
      </c>
      <c r="H125" s="8">
        <v>6300</v>
      </c>
      <c r="I125" s="8">
        <v>6300</v>
      </c>
      <c r="J125" s="8">
        <v>6300</v>
      </c>
      <c r="K125" s="8">
        <v>0</v>
      </c>
      <c r="L125" s="9">
        <v>1</v>
      </c>
      <c r="M125" s="8">
        <v>0</v>
      </c>
      <c r="N125" s="9">
        <v>1</v>
      </c>
      <c r="O125" s="3"/>
    </row>
    <row r="126" spans="1:15" ht="25.5" outlineLevel="1">
      <c r="A126" s="6"/>
      <c r="B126" s="16" t="s">
        <v>233</v>
      </c>
      <c r="C126" s="17" t="s">
        <v>234</v>
      </c>
      <c r="D126" s="8"/>
      <c r="E126" s="8"/>
      <c r="F126" s="14">
        <v>9500</v>
      </c>
      <c r="G126" s="8"/>
      <c r="H126" s="8"/>
      <c r="I126" s="8"/>
      <c r="J126" s="8"/>
      <c r="K126" s="8"/>
      <c r="L126" s="9"/>
      <c r="M126" s="8"/>
      <c r="N126" s="9"/>
      <c r="O126" s="3"/>
    </row>
    <row r="127" spans="1:15" ht="38.25" outlineLevel="1">
      <c r="A127" s="6" t="s">
        <v>210</v>
      </c>
      <c r="B127" s="7" t="s">
        <v>211</v>
      </c>
      <c r="C127" s="6" t="s">
        <v>210</v>
      </c>
      <c r="D127" s="8">
        <v>0</v>
      </c>
      <c r="E127" s="8">
        <v>9500</v>
      </c>
      <c r="F127" s="14">
        <v>9500</v>
      </c>
      <c r="G127" s="8">
        <v>0</v>
      </c>
      <c r="H127" s="8">
        <v>9500</v>
      </c>
      <c r="I127" s="8">
        <v>9500</v>
      </c>
      <c r="J127" s="8">
        <v>9500</v>
      </c>
      <c r="K127" s="8">
        <v>0</v>
      </c>
      <c r="L127" s="9">
        <v>1</v>
      </c>
      <c r="M127" s="8">
        <v>0</v>
      </c>
      <c r="N127" s="9">
        <v>1</v>
      </c>
      <c r="O127" s="3"/>
    </row>
    <row r="128" spans="1:15" ht="25.5" outlineLevel="1">
      <c r="A128" s="6"/>
      <c r="B128" s="16" t="s">
        <v>231</v>
      </c>
      <c r="C128" s="17" t="s">
        <v>232</v>
      </c>
      <c r="D128" s="8"/>
      <c r="E128" s="8"/>
      <c r="F128" s="14">
        <v>8000</v>
      </c>
      <c r="G128" s="8"/>
      <c r="H128" s="8"/>
      <c r="I128" s="8"/>
      <c r="J128" s="8"/>
      <c r="K128" s="8"/>
      <c r="L128" s="9"/>
      <c r="M128" s="8"/>
      <c r="N128" s="9"/>
      <c r="O128" s="3"/>
    </row>
    <row r="129" spans="1:15" ht="38.25" outlineLevel="1">
      <c r="A129" s="6" t="s">
        <v>212</v>
      </c>
      <c r="B129" s="7" t="s">
        <v>213</v>
      </c>
      <c r="C129" s="6" t="s">
        <v>212</v>
      </c>
      <c r="D129" s="8">
        <v>0</v>
      </c>
      <c r="E129" s="8">
        <v>8000</v>
      </c>
      <c r="F129" s="14">
        <v>8000</v>
      </c>
      <c r="G129" s="8">
        <v>0</v>
      </c>
      <c r="H129" s="8">
        <v>8000</v>
      </c>
      <c r="I129" s="8">
        <v>8000</v>
      </c>
      <c r="J129" s="8">
        <v>8000</v>
      </c>
      <c r="K129" s="8">
        <v>0</v>
      </c>
      <c r="L129" s="9">
        <v>1</v>
      </c>
      <c r="M129" s="8">
        <v>0</v>
      </c>
      <c r="N129" s="9">
        <v>1</v>
      </c>
      <c r="O129" s="3"/>
    </row>
    <row r="130" spans="1:15" ht="25.5" outlineLevel="1">
      <c r="A130" s="6"/>
      <c r="B130" s="16" t="s">
        <v>229</v>
      </c>
      <c r="C130" s="17" t="s">
        <v>230</v>
      </c>
      <c r="D130" s="8"/>
      <c r="E130" s="8"/>
      <c r="F130" s="14">
        <f>SUM(F131:F134)</f>
        <v>56241045</v>
      </c>
      <c r="G130" s="8"/>
      <c r="H130" s="8"/>
      <c r="I130" s="8"/>
      <c r="J130" s="8"/>
      <c r="K130" s="8"/>
      <c r="L130" s="9"/>
      <c r="M130" s="8"/>
      <c r="N130" s="9"/>
      <c r="O130" s="3"/>
    </row>
    <row r="131" spans="1:15" ht="25.5" outlineLevel="1">
      <c r="A131" s="6" t="s">
        <v>214</v>
      </c>
      <c r="B131" s="7" t="s">
        <v>215</v>
      </c>
      <c r="C131" s="6" t="s">
        <v>214</v>
      </c>
      <c r="D131" s="8">
        <v>0</v>
      </c>
      <c r="E131" s="8">
        <v>54256443</v>
      </c>
      <c r="F131" s="14">
        <v>54256443</v>
      </c>
      <c r="G131" s="8">
        <v>0</v>
      </c>
      <c r="H131" s="8">
        <v>54256443</v>
      </c>
      <c r="I131" s="8">
        <v>54256443</v>
      </c>
      <c r="J131" s="8">
        <v>54256443</v>
      </c>
      <c r="K131" s="8">
        <v>0</v>
      </c>
      <c r="L131" s="9">
        <v>1</v>
      </c>
      <c r="M131" s="8">
        <v>0</v>
      </c>
      <c r="N131" s="9">
        <v>1</v>
      </c>
      <c r="O131" s="3"/>
    </row>
    <row r="132" spans="1:15" ht="38.25" outlineLevel="1">
      <c r="A132" s="6" t="s">
        <v>216</v>
      </c>
      <c r="B132" s="7" t="s">
        <v>217</v>
      </c>
      <c r="C132" s="6" t="s">
        <v>216</v>
      </c>
      <c r="D132" s="8">
        <v>0</v>
      </c>
      <c r="E132" s="8">
        <v>79802</v>
      </c>
      <c r="F132" s="14">
        <v>79802</v>
      </c>
      <c r="G132" s="8">
        <v>0</v>
      </c>
      <c r="H132" s="8">
        <v>79802</v>
      </c>
      <c r="I132" s="8">
        <v>79802</v>
      </c>
      <c r="J132" s="8">
        <v>79802</v>
      </c>
      <c r="K132" s="8">
        <v>0</v>
      </c>
      <c r="L132" s="9">
        <v>1</v>
      </c>
      <c r="M132" s="8">
        <v>0</v>
      </c>
      <c r="N132" s="9">
        <v>1</v>
      </c>
      <c r="O132" s="3"/>
    </row>
    <row r="133" spans="1:15" ht="63.75" outlineLevel="1">
      <c r="A133" s="6" t="s">
        <v>218</v>
      </c>
      <c r="B133" s="7" t="s">
        <v>219</v>
      </c>
      <c r="C133" s="6" t="s">
        <v>218</v>
      </c>
      <c r="D133" s="8">
        <v>0</v>
      </c>
      <c r="E133" s="8">
        <v>1677877</v>
      </c>
      <c r="F133" s="14">
        <v>1677877</v>
      </c>
      <c r="G133" s="8">
        <v>0</v>
      </c>
      <c r="H133" s="8">
        <v>1677877</v>
      </c>
      <c r="I133" s="8">
        <v>1677877</v>
      </c>
      <c r="J133" s="8">
        <v>1677877</v>
      </c>
      <c r="K133" s="8">
        <v>102123</v>
      </c>
      <c r="L133" s="9">
        <v>0.94262752808988759</v>
      </c>
      <c r="M133" s="8">
        <v>102123</v>
      </c>
      <c r="N133" s="9">
        <v>0.94262752808988759</v>
      </c>
      <c r="O133" s="3"/>
    </row>
    <row r="134" spans="1:15" ht="51" outlineLevel="1">
      <c r="A134" s="6" t="s">
        <v>220</v>
      </c>
      <c r="B134" s="7" t="s">
        <v>221</v>
      </c>
      <c r="C134" s="6" t="s">
        <v>220</v>
      </c>
      <c r="D134" s="8">
        <v>0</v>
      </c>
      <c r="E134" s="8">
        <v>226923</v>
      </c>
      <c r="F134" s="14">
        <v>226923</v>
      </c>
      <c r="G134" s="8">
        <v>0</v>
      </c>
      <c r="H134" s="8">
        <v>226923</v>
      </c>
      <c r="I134" s="8">
        <v>226923</v>
      </c>
      <c r="J134" s="8">
        <v>226923</v>
      </c>
      <c r="K134" s="8">
        <v>0</v>
      </c>
      <c r="L134" s="9">
        <v>1</v>
      </c>
      <c r="M134" s="8">
        <v>0</v>
      </c>
      <c r="N134" s="9">
        <v>1</v>
      </c>
      <c r="O134" s="3"/>
    </row>
    <row r="135" spans="1:15" ht="12.75" customHeight="1">
      <c r="A135" s="33" t="s">
        <v>222</v>
      </c>
      <c r="B135" s="34"/>
      <c r="C135" s="34"/>
      <c r="D135" s="10">
        <v>234831.01</v>
      </c>
      <c r="E135" s="10">
        <v>494163186.20999998</v>
      </c>
      <c r="F135" s="15">
        <f>SUM(F9,F55,F64,F70,F76,F81,F83,F85,F130,F128,F126,F124,,F122)</f>
        <v>493928355.19999999</v>
      </c>
      <c r="G135" s="10">
        <v>234831.01</v>
      </c>
      <c r="H135" s="10">
        <v>494163186.20999998</v>
      </c>
      <c r="I135" s="10">
        <v>493928355.19999999</v>
      </c>
      <c r="J135" s="10">
        <v>493928355.19999999</v>
      </c>
      <c r="K135" s="10">
        <v>4354194.58</v>
      </c>
      <c r="L135" s="11">
        <v>0.99257032806769163</v>
      </c>
      <c r="M135" s="10">
        <v>3697194.58</v>
      </c>
      <c r="N135" s="11">
        <v>0.99257032806769163</v>
      </c>
      <c r="O135" s="3"/>
    </row>
    <row r="136" spans="1:15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 t="s">
        <v>1</v>
      </c>
      <c r="K136" s="3"/>
      <c r="L136" s="3"/>
      <c r="M136" s="3"/>
      <c r="N136" s="3"/>
      <c r="O136" s="3"/>
    </row>
    <row r="137" spans="1:15">
      <c r="A137" s="31"/>
      <c r="B137" s="32"/>
      <c r="C137" s="32"/>
      <c r="D137" s="32"/>
      <c r="E137" s="32"/>
      <c r="F137" s="32"/>
      <c r="G137" s="32"/>
      <c r="H137" s="2"/>
      <c r="I137" s="2"/>
      <c r="J137" s="2"/>
      <c r="K137" s="2"/>
      <c r="L137" s="2"/>
      <c r="M137" s="2"/>
      <c r="N137" s="2"/>
      <c r="O137" s="3"/>
    </row>
  </sheetData>
  <mergeCells count="11">
    <mergeCell ref="A137:G137"/>
    <mergeCell ref="A135:C135"/>
    <mergeCell ref="A7:A8"/>
    <mergeCell ref="B7:B8"/>
    <mergeCell ref="C7:C8"/>
    <mergeCell ref="A5:N5"/>
    <mergeCell ref="A6:N6"/>
    <mergeCell ref="G7:I7"/>
    <mergeCell ref="K7:L7"/>
    <mergeCell ref="M7:N7"/>
    <mergeCell ref="D7:F8"/>
  </mergeCells>
  <phoneticPr fontId="2" type="noConversion"/>
  <pageMargins left="1.1399999999999999" right="0.39374999999999999" top="0.51" bottom="0.59027779999999996" header="0.39374999999999999" footer="0.39374999999999999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C4434E-5158-4EBF-830D-43C3D926C9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</cp:lastModifiedBy>
  <cp:lastPrinted>2020-03-25T12:40:30Z</cp:lastPrinted>
  <dcterms:created xsi:type="dcterms:W3CDTF">2020-03-20T11:21:42Z</dcterms:created>
  <dcterms:modified xsi:type="dcterms:W3CDTF">2020-03-25T12:40:36Z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30.01.2014 14_34_02)(2).xlsx</vt:lpwstr>
  </property>
  <property fmtid="{D5CDD505-2E9C-101B-9397-08002B2CF9AE}" pid="3" name="Название отчета">
    <vt:lpwstr>Вариант (новый от 30.01.2014 14_34_02)(2).xlsx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user_5_9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